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585" windowWidth="19320" windowHeight="13365" tabRatio="859" firstSheet="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A5" i="22" l="1"/>
  <c r="C37" i="15"/>
  <c r="C45" i="15" s="1"/>
  <c r="H45" i="15" s="1"/>
  <c r="E16" i="13"/>
  <c r="C30" i="15"/>
  <c r="C52" i="15" s="1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T56" i="15"/>
  <c r="H56" i="15"/>
  <c r="T55" i="15"/>
  <c r="H55" i="15"/>
  <c r="T53" i="15"/>
  <c r="H53" i="15"/>
  <c r="T51" i="15"/>
  <c r="H51" i="15"/>
  <c r="T50" i="15"/>
  <c r="H50" i="15"/>
  <c r="T49" i="15"/>
  <c r="H49" i="15"/>
  <c r="T48" i="15"/>
  <c r="H48" i="15"/>
  <c r="T47" i="15"/>
  <c r="H47" i="15"/>
  <c r="T46" i="15"/>
  <c r="H46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6" i="15"/>
  <c r="H36" i="15"/>
  <c r="T35" i="15"/>
  <c r="H35" i="15"/>
  <c r="T28" i="15"/>
  <c r="H28" i="15"/>
  <c r="T27" i="15"/>
  <c r="T26" i="15"/>
  <c r="H26" i="15"/>
  <c r="T25" i="15"/>
  <c r="H25" i="15"/>
  <c r="B27" i="22"/>
  <c r="B25" i="22"/>
  <c r="A15" i="22"/>
  <c r="B21" i="22" s="1"/>
  <c r="D54" i="16"/>
  <c r="D53" i="16"/>
  <c r="D51" i="16"/>
  <c r="D50" i="16"/>
  <c r="D42" i="16"/>
  <c r="D39" i="16"/>
  <c r="D35" i="16"/>
  <c r="D33" i="16"/>
  <c r="D32" i="16"/>
  <c r="D31" i="16"/>
  <c r="C28" i="6"/>
  <c r="C54" i="15" l="1"/>
  <c r="H54" i="15" s="1"/>
  <c r="T37" i="15"/>
  <c r="H37" i="15"/>
  <c r="T29" i="15"/>
  <c r="H52" i="15"/>
  <c r="T52" i="15"/>
  <c r="H30" i="15"/>
  <c r="T30" i="15"/>
  <c r="T24" i="15"/>
  <c r="T45" i="15"/>
  <c r="T54" i="15" l="1"/>
  <c r="H29" i="15"/>
  <c r="H31" i="15"/>
  <c r="T31" i="15"/>
  <c r="T33" i="15"/>
  <c r="H33" i="15"/>
  <c r="H34" i="15"/>
  <c r="T34" i="15"/>
  <c r="T32" i="15" l="1"/>
  <c r="H32" i="15"/>
  <c r="O25" i="13" l="1"/>
  <c r="C25" i="6" s="1"/>
  <c r="C25" i="13"/>
  <c r="F25" i="13"/>
  <c r="A7" i="22" l="1"/>
  <c r="A9" i="22"/>
  <c r="A10" i="22"/>
  <c r="A12" i="22"/>
  <c r="A13" i="22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6" i="6"/>
  <c r="A7" i="6"/>
  <c r="A9" i="6"/>
  <c r="A10" i="6"/>
  <c r="A12" i="6"/>
  <c r="A13" i="6"/>
  <c r="A15" i="6"/>
  <c r="A16" i="6"/>
  <c r="E6" i="13"/>
  <c r="E8" i="13"/>
  <c r="E10" i="13"/>
  <c r="E11" i="13"/>
  <c r="E13" i="13"/>
  <c r="E14" i="13"/>
  <c r="E17" i="13"/>
</calcChain>
</file>

<file path=xl/sharedStrings.xml><?xml version="1.0" encoding="utf-8"?>
<sst xmlns="http://schemas.openxmlformats.org/spreadsheetml/2006/main" count="522" uniqueCount="346">
  <si>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</si>
  <si>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</si>
  <si>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</si>
  <si>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</si>
  <si>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</si>
  <si>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</si>
  <si>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</si>
  <si>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</si>
  <si>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</si>
  <si>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</si>
  <si>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</si>
  <si>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</si>
  <si>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</si>
  <si>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</si>
  <si>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</si>
  <si>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</si>
  <si>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</si>
  <si>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</si>
  <si>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</si>
  <si>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</si>
  <si>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</si>
  <si>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</si>
  <si>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</si>
  <si>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</si>
  <si>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</si>
  <si>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</si>
  <si>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</si>
  <si>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</si>
  <si>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</si>
  <si>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</si>
  <si>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</si>
  <si>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</si>
  <si>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</si>
  <si>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</si>
  <si>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</si>
  <si>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</si>
  <si>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</si>
  <si>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</si>
  <si>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</si>
  <si>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</si>
  <si>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</si>
  <si>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</si>
  <si>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</si>
  <si>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</si>
  <si>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</si>
  <si>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</si>
  <si>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</si>
  <si>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</si>
  <si>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</si>
  <si>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</si>
  <si>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</si>
  <si>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</si>
  <si>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</si>
  <si>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</si>
  <si>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</si>
  <si>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</si>
  <si>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</si>
  <si>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</si>
  <si>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</si>
  <si>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</si>
  <si>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</si>
  <si>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</si>
  <si>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</si>
  <si>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</si>
  <si>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</si>
  <si>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</si>
  <si>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</si>
  <si>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</si>
  <si>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</si>
  <si>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</si>
  <si>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</si>
  <si>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</si>
  <si>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</si>
  <si>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</si>
  <si>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</si>
  <si>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</si>
  <si>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</si>
  <si>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</si>
  <si>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</si>
  <si>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</si>
  <si>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</si>
  <si>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</si>
  <si>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</si>
  <si>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</si>
  <si>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</si>
  <si>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</si>
  <si>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</si>
  <si>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</si>
  <si>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</si>
  <si>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</si>
  <si>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</si>
  <si>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</si>
  <si>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</si>
  <si>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</si>
  <si>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</si>
  <si>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</si>
  <si>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</si>
  <si>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</si>
  <si>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</si>
  <si>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</si>
  <si>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</si>
  <si>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</si>
  <si>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</si>
  <si>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</si>
  <si>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</si>
  <si>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</si>
  <si>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</si>
  <si>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</si>
  <si>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</si>
  <si>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</si>
  <si>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</si>
  <si>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</si>
  <si>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</si>
  <si>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</si>
  <si>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</si>
  <si>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</si>
  <si>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</si>
  <si>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</si>
  <si>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</si>
  <si>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</si>
  <si>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</si>
  <si>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</si>
  <si>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</si>
  <si>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</si>
  <si>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</si>
  <si>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</si>
  <si>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</si>
  <si>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</si>
  <si>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</si>
  <si>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</si>
  <si>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</si>
  <si>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</si>
  <si>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</si>
  <si>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</si>
  <si>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</si>
  <si>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</si>
  <si>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</si>
  <si>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</si>
  <si>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</si>
  <si>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</si>
  <si>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</si>
  <si>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</si>
  <si>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</si>
  <si>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</si>
  <si>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</si>
  <si>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</si>
  <si>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</si>
  <si>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</si>
  <si>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</si>
  <si>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</si>
  <si>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</si>
  <si>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</si>
  <si>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</si>
  <si>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</si>
  <si>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</si>
  <si>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</si>
  <si>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</si>
  <si>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</si>
  <si>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</si>
  <si>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</si>
  <si>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</si>
  <si>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</si>
  <si>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</si>
  <si>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</si>
  <si>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</si>
  <si>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</si>
  <si>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</si>
  <si>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</si>
  <si>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</si>
  <si>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</si>
  <si>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</si>
  <si>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</si>
  <si>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</si>
  <si>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</si>
  <si>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</si>
  <si>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</si>
  <si>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</si>
  <si>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</si>
  <si>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</si>
  <si>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</si>
  <si>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</si>
  <si>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</si>
  <si>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</si>
  <si>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</si>
  <si>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</si>
  <si>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</si>
  <si>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</si>
  <si>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</si>
  <si>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</si>
  <si>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</si>
  <si>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</si>
  <si>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</si>
  <si>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</si>
  <si>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</si>
  <si>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</si>
  <si>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</si>
  <si>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</si>
  <si>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</si>
  <si>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</si>
  <si>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</si>
  <si>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</si>
  <si>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</si>
  <si>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</si>
  <si>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</si>
  <si>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</si>
  <si>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</si>
  <si>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</si>
  <si>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</si>
  <si>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</si>
  <si>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</si>
  <si>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</si>
  <si>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</si>
  <si>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</si>
  <si>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</si>
  <si>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</si>
  <si>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</si>
  <si>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</si>
  <si>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</si>
  <si>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</si>
  <si>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</si>
  <si>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</si>
  <si>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</si>
  <si>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</si>
  <si>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</si>
  <si>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</si>
  <si>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</si>
  <si>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</si>
  <si>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</si>
  <si>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</si>
  <si>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</si>
  <si>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</si>
  <si>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</si>
  <si>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</si>
  <si>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</si>
  <si>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</si>
  <si>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</si>
  <si>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</si>
  <si>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</si>
  <si>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</si>
  <si>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</si>
  <si>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</si>
  <si>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</si>
  <si>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</si>
  <si>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</si>
  <si>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</si>
  <si>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</si>
  <si>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</si>
  <si>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</si>
  <si>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</si>
  <si>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</si>
  <si>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</si>
  <si>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</si>
  <si>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</si>
  <si>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</si>
  <si>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</si>
  <si>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</si>
  <si>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</si>
  <si>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</si>
  <si>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</si>
  <si>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</si>
  <si>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</si>
  <si>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</si>
  <si>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</si>
  <si>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</si>
  <si>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</si>
  <si>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</si>
  <si>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</si>
  <si>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</si>
  <si>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</si>
  <si>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</si>
  <si>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</si>
  <si>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</si>
  <si>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</si>
  <si>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</si>
  <si>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</si>
  <si>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</si>
  <si>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</si>
  <si>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</si>
  <si>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</si>
  <si>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</si>
  <si>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</si>
  <si>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</si>
  <si>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</si>
  <si>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КТП с ТМ</t>
  </si>
  <si>
    <t xml:space="preserve"> АО "Чеченэнерго"    </t>
  </si>
  <si>
    <t>АО "Чеченэнерго"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</si>
  <si>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</si>
  <si>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</si>
  <si>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</si>
  <si>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</si>
  <si>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>Грозненский р-н</t>
  </si>
  <si>
    <t>КТП - ТМ-250х4шт.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</si>
  <si>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</si>
  <si>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</si>
  <si>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Реконструкция ТП с заменой основного оборудования.</t>
  </si>
  <si>
    <t>Требования ПУЭ главы 2.4;2.5 в связи с аварийностью и ветхостью сетей</t>
  </si>
  <si>
    <t>20.04.2021 г</t>
  </si>
  <si>
    <t>30.05.2021 г.</t>
  </si>
  <si>
    <t>05.06.2021 г</t>
  </si>
  <si>
    <t>05.07.2021 г.</t>
  </si>
  <si>
    <t>не требуются</t>
  </si>
  <si>
    <t>УСР</t>
  </si>
  <si>
    <t>[возможна реализация в установленный срок</t>
  </si>
  <si>
    <t>реконструкция</t>
  </si>
  <si>
    <t xml:space="preserve">2020 Год </t>
  </si>
  <si>
    <t xml:space="preserve">Реконструкция Ф-3, ПС «Октябрьская», Монтаж КТП с ТМ   </t>
  </si>
  <si>
    <t xml:space="preserve">       prj_109108_49162                    </t>
  </si>
  <si>
    <t>Ф-3, ПС «Октябрьская», Монтаж КТП с ТМ</t>
  </si>
  <si>
    <t>2019</t>
  </si>
  <si>
    <t>20.03.2019 г.</t>
  </si>
  <si>
    <t>20.04.2019 г</t>
  </si>
  <si>
    <t>30.05.2019 г.</t>
  </si>
  <si>
    <t>05.06.2019г</t>
  </si>
  <si>
    <t>05.07.2019 г.</t>
  </si>
  <si>
    <t>11.07.2019 г</t>
  </si>
  <si>
    <t>11.09.2019 г</t>
  </si>
  <si>
    <t>06.07.2019 г</t>
  </si>
  <si>
    <t>20.10.2019 г.</t>
  </si>
  <si>
    <t>15.10.2019 г.</t>
  </si>
  <si>
    <t>30.10.2019 г.</t>
  </si>
  <si>
    <t>25.10.2019 г.</t>
  </si>
  <si>
    <t>ЧР, Грозненский район</t>
  </si>
  <si>
    <t>Сметная стоимость проекта в ценах 2019 года с НДС, млн. руб.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</si>
  <si>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</si>
  <si>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</si>
  <si>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</si>
  <si>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</si>
  <si>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</si>
  <si>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</si>
  <si>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</si>
  <si>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</si>
  <si>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</si>
  <si>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</si>
  <si>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</si>
  <si>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</si>
  <si>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</si>
  <si>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       prj_109108_49162      </t>
  </si>
  <si>
    <t xml:space="preserve">2019 Год </t>
  </si>
  <si>
    <t xml:space="preserve">2021 Год </t>
  </si>
  <si>
    <t xml:space="preserve">План (факт) 2018 года </t>
  </si>
  <si>
    <t xml:space="preserve"> по состоянию на 01.01.2015 года </t>
  </si>
  <si>
    <t>по состоянию на 01.01.2016 года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</si>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</sst>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  <numFmt numFmtId="169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28" fillId="0" borderId="0"/>
    <xf numFmtId="9" fontId="1" fillId="0" borderId="0" applyFont="0" applyFill="0" applyBorder="0" applyAlignment="0" applyProtection="0"/>
  </cellStyleXfs>
  <cellXfs count="25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8" fillId="0" borderId="0" xfId="2" applyFont="1" applyFill="1" applyAlignment="1">
      <alignment horizontal="center" vertical="top" wrapText="1"/>
    </xf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2" fontId="10" fillId="25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35" fillId="0" borderId="0" xfId="1" applyFont="1" applyAlignment="1">
      <alignment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/>
    <xf numFmtId="0" fontId="6" fillId="0" borderId="0" xfId="1" applyFont="1" applyFill="1"/>
    <xf numFmtId="0" fontId="6" fillId="0" borderId="0" xfId="1" applyFont="1" applyBorder="1"/>
    <xf numFmtId="0" fontId="6" fillId="0" borderId="0" xfId="1" applyFont="1" applyFill="1" applyAlignment="1">
      <alignment horizontal="center" vertical="center"/>
    </xf>
    <xf numFmtId="0" fontId="50" fillId="0" borderId="1" xfId="1" applyFont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168" fontId="10" fillId="0" borderId="1" xfId="67" applyNumberFormat="1" applyFont="1" applyFill="1" applyBorder="1" applyAlignment="1">
      <alignment horizontal="center" vertical="center" wrapText="1"/>
    </xf>
    <xf numFmtId="0" fontId="10" fillId="0" borderId="1" xfId="62" applyFont="1" applyFill="1" applyBorder="1" applyAlignment="1">
      <alignment horizontal="center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 wrapText="1"/>
    </xf>
    <xf numFmtId="0" fontId="41" fillId="0" borderId="0" xfId="62" applyFont="1" applyFill="1" applyAlignment="1">
      <alignment horizontal="left"/>
    </xf>
    <xf numFmtId="0" fontId="42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169" fontId="10" fillId="0" borderId="1" xfId="62" applyNumberFormat="1" applyFont="1" applyFill="1" applyBorder="1" applyAlignment="1">
      <alignment horizontal="center" vertical="center"/>
    </xf>
    <xf numFmtId="49" fontId="6" fillId="0" borderId="4" xfId="1" applyNumberFormat="1" applyFont="1" applyBorder="1" applyAlignment="1">
      <alignment horizontal="left" vertical="center" wrapText="1"/>
    </xf>
    <xf numFmtId="0" fontId="38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center"/>
    </xf>
    <xf numFmtId="49" fontId="36" fillId="0" borderId="23" xfId="2" applyNumberFormat="1" applyFont="1" applyFill="1" applyBorder="1" applyAlignment="1">
      <alignment horizontal="justify"/>
    </xf>
    <xf numFmtId="169" fontId="43" fillId="0" borderId="1" xfId="45" applyNumberFormat="1" applyFont="1" applyFill="1" applyBorder="1" applyAlignment="1">
      <alignment horizontal="left" vertical="center" wrapText="1"/>
    </xf>
    <xf numFmtId="169" fontId="10" fillId="0" borderId="1" xfId="2" applyNumberFormat="1" applyFont="1" applyFill="1" applyBorder="1" applyAlignment="1">
      <alignment horizontal="left" vertical="center" wrapText="1"/>
    </xf>
    <xf numFmtId="2" fontId="50" fillId="0" borderId="0" xfId="1" applyNumberFormat="1" applyFont="1" applyAlignment="1">
      <alignment horizontal="left"/>
    </xf>
    <xf numFmtId="0" fontId="6" fillId="0" borderId="4" xfId="1" applyFont="1" applyFill="1" applyBorder="1" applyAlignment="1">
      <alignment horizontal="left" vertical="center" wrapText="1"/>
    </xf>
    <xf numFmtId="2" fontId="38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36" fillId="0" borderId="23" xfId="2" applyNumberFormat="1" applyFont="1" applyFill="1" applyBorder="1" applyAlignment="1">
      <alignment horizontal="justify" vertical="top" wrapText="1"/>
    </xf>
    <xf numFmtId="0" fontId="12" fillId="0" borderId="0" xfId="1" applyFont="1" applyFill="1" applyAlignment="1">
      <alignment horizontal="left" vertical="center"/>
    </xf>
    <xf numFmtId="49" fontId="51" fillId="0" borderId="1" xfId="1" applyNumberFormat="1" applyFont="1" applyFill="1" applyBorder="1" applyAlignment="1">
      <alignment vertical="center"/>
    </xf>
    <xf numFmtId="0" fontId="51" fillId="26" borderId="1" xfId="1" applyFont="1" applyFill="1" applyBorder="1" applyAlignment="1">
      <alignment horizontal="left" vertical="center" wrapText="1"/>
    </xf>
    <xf numFmtId="2" fontId="10" fillId="26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35" fillId="26" borderId="35" xfId="2" applyFont="1" applyFill="1" applyBorder="1" applyAlignment="1">
      <alignment horizontal="center" vertical="center" wrapText="1"/>
    </xf>
    <xf numFmtId="0" fontId="35" fillId="26" borderId="9" xfId="2" applyFont="1" applyFill="1" applyBorder="1" applyAlignment="1">
      <alignment horizontal="center" vertical="center" wrapText="1"/>
    </xf>
    <xf numFmtId="0" fontId="35" fillId="26" borderId="36" xfId="2" applyFont="1" applyFill="1" applyBorder="1" applyAlignment="1">
      <alignment horizontal="center" vertical="center" wrapText="1"/>
    </xf>
    <xf numFmtId="4" fontId="10" fillId="26" borderId="1" xfId="2" applyNumberFormat="1" applyFont="1" applyFill="1" applyBorder="1" applyAlignment="1">
      <alignment horizontal="center" vertical="center" wrapText="1"/>
    </xf>
    <xf numFmtId="9" fontId="10" fillId="26" borderId="1" xfId="68" applyFont="1" applyFill="1" applyBorder="1" applyAlignment="1">
      <alignment horizontal="center" vertical="center" wrapText="1"/>
    </xf>
    <xf numFmtId="3" fontId="10" fillId="26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38" fillId="0" borderId="1" xfId="2" applyNumberFormat="1" applyFont="1" applyFill="1" applyBorder="1" applyAlignment="1">
      <alignment horizontal="center" vertical="center" wrapText="1"/>
    </xf>
    <xf numFmtId="1" fontId="38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/>
    </xf>
    <xf numFmtId="49" fontId="51" fillId="0" borderId="1" xfId="1" applyNumberFormat="1" applyFont="1" applyFill="1" applyBorder="1" applyAlignment="1">
      <alignment horizontal="left" vertical="center"/>
    </xf>
    <xf numFmtId="0" fontId="6" fillId="26" borderId="1" xfId="1" applyFont="1" applyFill="1" applyBorder="1" applyAlignment="1">
      <alignment vertical="center" wrapText="1"/>
    </xf>
    <xf numFmtId="9" fontId="6" fillId="26" borderId="1" xfId="1" applyNumberFormat="1" applyFont="1" applyFill="1" applyBorder="1" applyAlignment="1">
      <alignment horizontal="left" vertical="center"/>
    </xf>
    <xf numFmtId="0" fontId="2" fillId="26" borderId="0" xfId="1" applyFill="1" applyBorder="1"/>
    <xf numFmtId="0" fontId="6" fillId="26" borderId="1" xfId="1" applyFont="1" applyFill="1" applyBorder="1" applyAlignment="1">
      <alignment horizontal="left" vertical="center"/>
    </xf>
    <xf numFmtId="0" fontId="2" fillId="26" borderId="0" xfId="1" applyFill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8" fillId="0" borderId="4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8" fillId="0" borderId="9" xfId="62" applyFont="1" applyFill="1" applyBorder="1" applyAlignment="1">
      <alignment horizontal="center" vertical="center"/>
    </xf>
    <xf numFmtId="0" fontId="38" fillId="0" borderId="5" xfId="62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8" fillId="0" borderId="5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5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35" fillId="26" borderId="30" xfId="2" applyFont="1" applyFill="1" applyBorder="1" applyAlignment="1">
      <alignment horizontal="center" vertical="center" wrapText="1"/>
    </xf>
    <xf numFmtId="0" fontId="35" fillId="26" borderId="31" xfId="2" applyFont="1" applyFill="1" applyBorder="1" applyAlignment="1">
      <alignment horizontal="center" vertical="center" wrapText="1"/>
    </xf>
    <xf numFmtId="0" fontId="35" fillId="26" borderId="32" xfId="2" applyFont="1" applyFill="1" applyBorder="1" applyAlignment="1">
      <alignment horizontal="center" vertical="center" wrapText="1"/>
    </xf>
    <xf numFmtId="0" fontId="35" fillId="26" borderId="33" xfId="2" applyFont="1" applyFill="1" applyBorder="1" applyAlignment="1">
      <alignment horizontal="center" vertical="center" wrapText="1"/>
    </xf>
    <xf numFmtId="0" fontId="35" fillId="26" borderId="1" xfId="2" applyFont="1" applyFill="1" applyBorder="1" applyAlignment="1">
      <alignment horizontal="center" vertical="center" wrapText="1"/>
    </xf>
    <xf numFmtId="0" fontId="35" fillId="26" borderId="34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8" fillId="0" borderId="0" xfId="2" applyFont="1" applyFill="1" applyAlignment="1">
      <alignment horizontal="center" vertical="top" wrapText="1"/>
    </xf>
    <xf numFmtId="0" fontId="10" fillId="0" borderId="0" xfId="2" applyFont="1" applyFill="1" applyAlignment="1">
      <alignment horizontal="center" vertical="center"/>
    </xf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 applyAlignment="1">
      <alignment horizontal="left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1" xfId="67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7" zoomScale="60" workbookViewId="0">
      <selection activeCell="A45" sqref="A45:XFD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3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26" customFormat="1" ht="15.75" x14ac:dyDescent="0.25">
      <c r="A5" s="196" t="s">
        <v>323</v>
      </c>
      <c r="B5" s="196"/>
      <c r="C5" s="196"/>
      <c r="D5" s="112"/>
      <c r="E5" s="112"/>
      <c r="F5" s="112"/>
      <c r="G5" s="112"/>
      <c r="H5" s="112"/>
      <c r="I5" s="112"/>
      <c r="J5" s="112"/>
    </row>
    <row r="6" spans="1:22" s="126" customFormat="1" ht="15.75" x14ac:dyDescent="0.25">
      <c r="A6" s="200"/>
      <c r="B6" s="200"/>
      <c r="C6" s="200"/>
      <c r="F6" s="127"/>
      <c r="G6" s="127"/>
      <c r="H6" s="70"/>
    </row>
    <row r="7" spans="1:22" s="126" customFormat="1" ht="15.75" x14ac:dyDescent="0.25">
      <c r="A7" s="200" t="s">
        <v>6</v>
      </c>
      <c r="B7" s="200"/>
      <c r="C7" s="200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22" s="126" customFormat="1" ht="15.75" x14ac:dyDescent="0.25">
      <c r="A8" s="200"/>
      <c r="B8" s="200"/>
      <c r="C8" s="200"/>
      <c r="D8" s="123"/>
      <c r="E8" s="123"/>
      <c r="F8" s="123"/>
      <c r="G8" s="123"/>
      <c r="H8" s="123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</row>
    <row r="9" spans="1:22" s="126" customFormat="1" ht="15.75" x14ac:dyDescent="0.25">
      <c r="A9" s="201" t="s">
        <v>284</v>
      </c>
      <c r="B9" s="201"/>
      <c r="C9" s="201"/>
      <c r="D9" s="124"/>
      <c r="E9" s="124"/>
      <c r="F9" s="124"/>
      <c r="G9" s="124"/>
      <c r="H9" s="124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</row>
    <row r="10" spans="1:22" s="126" customFormat="1" ht="15.75" x14ac:dyDescent="0.25">
      <c r="A10" s="197" t="s">
        <v>5</v>
      </c>
      <c r="B10" s="197"/>
      <c r="C10" s="197"/>
      <c r="D10" s="106"/>
      <c r="E10" s="106"/>
      <c r="F10" s="106"/>
      <c r="G10" s="106"/>
      <c r="H10" s="106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</row>
    <row r="11" spans="1:22" s="126" customFormat="1" ht="15.75" x14ac:dyDescent="0.25">
      <c r="A11" s="200"/>
      <c r="B11" s="200"/>
      <c r="C11" s="200"/>
      <c r="D11" s="123"/>
      <c r="E11" s="123"/>
      <c r="F11" s="123"/>
      <c r="G11" s="123"/>
      <c r="H11" s="123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</row>
    <row r="12" spans="1:22" s="126" customFormat="1" ht="15.75" x14ac:dyDescent="0.25">
      <c r="A12" s="201" t="s">
        <v>306</v>
      </c>
      <c r="B12" s="201"/>
      <c r="C12" s="201"/>
      <c r="D12" s="124"/>
      <c r="E12" s="124"/>
      <c r="F12" s="124"/>
      <c r="G12" s="124"/>
      <c r="H12" s="124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</row>
    <row r="13" spans="1:22" s="126" customFormat="1" ht="15.75" x14ac:dyDescent="0.25">
      <c r="A13" s="197" t="s">
        <v>4</v>
      </c>
      <c r="B13" s="197"/>
      <c r="C13" s="197"/>
      <c r="D13" s="106"/>
      <c r="E13" s="106"/>
      <c r="F13" s="106"/>
      <c r="G13" s="106"/>
      <c r="H13" s="106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</row>
    <row r="14" spans="1:22" s="128" customFormat="1" ht="15.75" customHeight="1" x14ac:dyDescent="0.25">
      <c r="A14" s="202"/>
      <c r="B14" s="202"/>
      <c r="C14" s="202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</row>
    <row r="15" spans="1:22" s="126" customFormat="1" ht="15.75" x14ac:dyDescent="0.25">
      <c r="A15" s="201" t="s">
        <v>305</v>
      </c>
      <c r="B15" s="201"/>
      <c r="C15" s="201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</row>
    <row r="16" spans="1:22" s="126" customFormat="1" ht="15" customHeight="1" x14ac:dyDescent="0.25">
      <c r="A16" s="197" t="s">
        <v>3</v>
      </c>
      <c r="B16" s="197"/>
      <c r="C16" s="197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8" t="s">
        <v>273</v>
      </c>
      <c r="B18" s="199"/>
      <c r="C18" s="19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20</v>
      </c>
      <c r="B22" s="35" t="s">
        <v>165</v>
      </c>
      <c r="C22" s="31" t="s">
        <v>167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30" t="s">
        <v>19</v>
      </c>
      <c r="C23" s="34" t="s">
        <v>289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93"/>
      <c r="B24" s="194"/>
      <c r="C24" s="195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 x14ac:dyDescent="0.2">
      <c r="A25" s="18" t="s">
        <v>17</v>
      </c>
      <c r="B25" s="110" t="s">
        <v>244</v>
      </c>
      <c r="C25" s="29" t="s">
        <v>285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8" t="s">
        <v>16</v>
      </c>
      <c r="B26" s="110" t="s">
        <v>30</v>
      </c>
      <c r="C26" s="29" t="s">
        <v>286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8" t="s">
        <v>14</v>
      </c>
      <c r="B27" s="110" t="s">
        <v>29</v>
      </c>
      <c r="C27" s="29" t="s">
        <v>290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8" t="s">
        <v>13</v>
      </c>
      <c r="B28" s="110" t="s">
        <v>245</v>
      </c>
      <c r="C28" s="29" t="s">
        <v>287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8" t="s">
        <v>11</v>
      </c>
      <c r="B29" s="110" t="s">
        <v>246</v>
      </c>
      <c r="C29" s="29" t="s">
        <v>287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8" t="s">
        <v>9</v>
      </c>
      <c r="B30" s="110" t="s">
        <v>247</v>
      </c>
      <c r="C30" s="29" t="s">
        <v>287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8" t="s">
        <v>28</v>
      </c>
      <c r="B31" s="34" t="s">
        <v>248</v>
      </c>
      <c r="C31" s="29" t="s">
        <v>287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8" t="s">
        <v>26</v>
      </c>
      <c r="B32" s="34" t="s">
        <v>249</v>
      </c>
      <c r="C32" s="29" t="s">
        <v>287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8" t="s">
        <v>25</v>
      </c>
      <c r="B33" s="34" t="s">
        <v>250</v>
      </c>
      <c r="C33" s="34" t="s">
        <v>288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8" t="s">
        <v>260</v>
      </c>
      <c r="B34" s="34" t="s">
        <v>251</v>
      </c>
      <c r="C34" s="19" t="s">
        <v>288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254</v>
      </c>
      <c r="B35" s="34" t="s">
        <v>27</v>
      </c>
      <c r="C35" s="19" t="s">
        <v>287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261</v>
      </c>
      <c r="B36" s="34" t="s">
        <v>252</v>
      </c>
      <c r="C36" s="19" t="s">
        <v>288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255</v>
      </c>
      <c r="B37" s="34" t="s">
        <v>253</v>
      </c>
      <c r="C37" s="19" t="s">
        <v>288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262</v>
      </c>
      <c r="B38" s="34" t="s">
        <v>161</v>
      </c>
      <c r="C38" s="19" t="s">
        <v>287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93"/>
      <c r="B39" s="194"/>
      <c r="C39" s="195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256</v>
      </c>
      <c r="B40" s="34" t="s">
        <v>274</v>
      </c>
      <c r="C40" s="130" t="s">
        <v>288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93"/>
      <c r="B41" s="194"/>
      <c r="C41" s="195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263</v>
      </c>
      <c r="B42" s="34" t="s">
        <v>279</v>
      </c>
      <c r="C42" s="165">
        <v>3.4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257</v>
      </c>
      <c r="B43" s="34" t="s">
        <v>280</v>
      </c>
      <c r="C43" s="165">
        <v>2.88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71" t="s">
        <v>324</v>
      </c>
      <c r="B44" s="172" t="s">
        <v>325</v>
      </c>
      <c r="C44" s="173" t="s">
        <v>326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36.75" customHeight="1" x14ac:dyDescent="0.25">
      <c r="A45" s="187" t="s">
        <v>342</v>
      </c>
      <c r="B45" s="188" t="s">
        <v>343</v>
      </c>
      <c r="C45" s="189">
        <v>0.8</v>
      </c>
      <c r="D45" s="190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s="192" customFormat="1" ht="94.5" x14ac:dyDescent="0.25">
      <c r="A46" s="187" t="s">
        <v>344</v>
      </c>
      <c r="B46" s="188" t="s">
        <v>345</v>
      </c>
      <c r="C46" s="191" t="s">
        <v>326</v>
      </c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6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6:C6"/>
    <mergeCell ref="A8:C8"/>
    <mergeCell ref="A11:C11"/>
    <mergeCell ref="A14:C14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2" zoomScale="70" zoomScaleNormal="60" zoomScaleSheetLayoutView="70" workbookViewId="0">
      <selection activeCell="Q25" sqref="Q25"/>
    </sheetView>
  </sheetViews>
  <sheetFormatPr defaultColWidth="10.7109375" defaultRowHeight="15.75" x14ac:dyDescent="0.25"/>
  <cols>
    <col min="1" max="1" width="9.5703125" style="131" customWidth="1"/>
    <col min="2" max="2" width="35.5703125" style="131" customWidth="1"/>
    <col min="3" max="3" width="41.28515625" style="131" customWidth="1"/>
    <col min="4" max="4" width="16.140625" style="131" customWidth="1"/>
    <col min="5" max="5" width="11.140625" style="131" customWidth="1"/>
    <col min="6" max="6" width="11.5703125" style="131" customWidth="1"/>
    <col min="7" max="7" width="12.85546875" style="131" customWidth="1"/>
    <col min="8" max="8" width="14.85546875" style="131" customWidth="1"/>
    <col min="9" max="9" width="7.28515625" style="131" customWidth="1"/>
    <col min="10" max="10" width="9.28515625" style="131" customWidth="1"/>
    <col min="11" max="11" width="10.28515625" style="131" customWidth="1"/>
    <col min="12" max="15" width="8.7109375" style="131" customWidth="1"/>
    <col min="16" max="16" width="19.42578125" style="131" customWidth="1"/>
    <col min="17" max="17" width="21.7109375" style="131" customWidth="1"/>
    <col min="18" max="18" width="22" style="131" customWidth="1"/>
    <col min="19" max="19" width="19.7109375" style="131" customWidth="1"/>
    <col min="20" max="20" width="18.42578125" style="131" customWidth="1"/>
    <col min="21" max="237" width="10.7109375" style="131"/>
    <col min="238" max="242" width="15.7109375" style="131" customWidth="1"/>
    <col min="243" max="246" width="12.7109375" style="131" customWidth="1"/>
    <col min="247" max="250" width="15.7109375" style="131" customWidth="1"/>
    <col min="251" max="251" width="22.85546875" style="131" customWidth="1"/>
    <col min="252" max="252" width="20.7109375" style="131" customWidth="1"/>
    <col min="253" max="253" width="16.7109375" style="131" customWidth="1"/>
    <col min="254" max="493" width="10.7109375" style="131"/>
    <col min="494" max="498" width="15.7109375" style="131" customWidth="1"/>
    <col min="499" max="502" width="12.7109375" style="131" customWidth="1"/>
    <col min="503" max="506" width="15.7109375" style="131" customWidth="1"/>
    <col min="507" max="507" width="22.85546875" style="131" customWidth="1"/>
    <col min="508" max="508" width="20.7109375" style="131" customWidth="1"/>
    <col min="509" max="509" width="16.7109375" style="131" customWidth="1"/>
    <col min="510" max="749" width="10.7109375" style="131"/>
    <col min="750" max="754" width="15.7109375" style="131" customWidth="1"/>
    <col min="755" max="758" width="12.7109375" style="131" customWidth="1"/>
    <col min="759" max="762" width="15.7109375" style="131" customWidth="1"/>
    <col min="763" max="763" width="22.85546875" style="131" customWidth="1"/>
    <col min="764" max="764" width="20.7109375" style="131" customWidth="1"/>
    <col min="765" max="765" width="16.7109375" style="131" customWidth="1"/>
    <col min="766" max="1005" width="10.7109375" style="131"/>
    <col min="1006" max="1010" width="15.7109375" style="131" customWidth="1"/>
    <col min="1011" max="1014" width="12.7109375" style="131" customWidth="1"/>
    <col min="1015" max="1018" width="15.7109375" style="131" customWidth="1"/>
    <col min="1019" max="1019" width="22.85546875" style="131" customWidth="1"/>
    <col min="1020" max="1020" width="20.7109375" style="131" customWidth="1"/>
    <col min="1021" max="1021" width="16.7109375" style="131" customWidth="1"/>
    <col min="1022" max="1261" width="10.7109375" style="131"/>
    <col min="1262" max="1266" width="15.7109375" style="131" customWidth="1"/>
    <col min="1267" max="1270" width="12.7109375" style="131" customWidth="1"/>
    <col min="1271" max="1274" width="15.7109375" style="131" customWidth="1"/>
    <col min="1275" max="1275" width="22.85546875" style="131" customWidth="1"/>
    <col min="1276" max="1276" width="20.7109375" style="131" customWidth="1"/>
    <col min="1277" max="1277" width="16.7109375" style="131" customWidth="1"/>
    <col min="1278" max="1517" width="10.7109375" style="131"/>
    <col min="1518" max="1522" width="15.7109375" style="131" customWidth="1"/>
    <col min="1523" max="1526" width="12.7109375" style="131" customWidth="1"/>
    <col min="1527" max="1530" width="15.7109375" style="131" customWidth="1"/>
    <col min="1531" max="1531" width="22.85546875" style="131" customWidth="1"/>
    <col min="1532" max="1532" width="20.7109375" style="131" customWidth="1"/>
    <col min="1533" max="1533" width="16.7109375" style="131" customWidth="1"/>
    <col min="1534" max="1773" width="10.7109375" style="131"/>
    <col min="1774" max="1778" width="15.7109375" style="131" customWidth="1"/>
    <col min="1779" max="1782" width="12.7109375" style="131" customWidth="1"/>
    <col min="1783" max="1786" width="15.7109375" style="131" customWidth="1"/>
    <col min="1787" max="1787" width="22.85546875" style="131" customWidth="1"/>
    <col min="1788" max="1788" width="20.7109375" style="131" customWidth="1"/>
    <col min="1789" max="1789" width="16.7109375" style="131" customWidth="1"/>
    <col min="1790" max="2029" width="10.7109375" style="131"/>
    <col min="2030" max="2034" width="15.7109375" style="131" customWidth="1"/>
    <col min="2035" max="2038" width="12.7109375" style="131" customWidth="1"/>
    <col min="2039" max="2042" width="15.7109375" style="131" customWidth="1"/>
    <col min="2043" max="2043" width="22.85546875" style="131" customWidth="1"/>
    <col min="2044" max="2044" width="20.7109375" style="131" customWidth="1"/>
    <col min="2045" max="2045" width="16.7109375" style="131" customWidth="1"/>
    <col min="2046" max="2285" width="10.7109375" style="131"/>
    <col min="2286" max="2290" width="15.7109375" style="131" customWidth="1"/>
    <col min="2291" max="2294" width="12.7109375" style="131" customWidth="1"/>
    <col min="2295" max="2298" width="15.7109375" style="131" customWidth="1"/>
    <col min="2299" max="2299" width="22.85546875" style="131" customWidth="1"/>
    <col min="2300" max="2300" width="20.7109375" style="131" customWidth="1"/>
    <col min="2301" max="2301" width="16.7109375" style="131" customWidth="1"/>
    <col min="2302" max="2541" width="10.7109375" style="131"/>
    <col min="2542" max="2546" width="15.7109375" style="131" customWidth="1"/>
    <col min="2547" max="2550" width="12.7109375" style="131" customWidth="1"/>
    <col min="2551" max="2554" width="15.7109375" style="131" customWidth="1"/>
    <col min="2555" max="2555" width="22.85546875" style="131" customWidth="1"/>
    <col min="2556" max="2556" width="20.7109375" style="131" customWidth="1"/>
    <col min="2557" max="2557" width="16.7109375" style="131" customWidth="1"/>
    <col min="2558" max="2797" width="10.7109375" style="131"/>
    <col min="2798" max="2802" width="15.7109375" style="131" customWidth="1"/>
    <col min="2803" max="2806" width="12.7109375" style="131" customWidth="1"/>
    <col min="2807" max="2810" width="15.7109375" style="131" customWidth="1"/>
    <col min="2811" max="2811" width="22.85546875" style="131" customWidth="1"/>
    <col min="2812" max="2812" width="20.7109375" style="131" customWidth="1"/>
    <col min="2813" max="2813" width="16.7109375" style="131" customWidth="1"/>
    <col min="2814" max="3053" width="10.7109375" style="131"/>
    <col min="3054" max="3058" width="15.7109375" style="131" customWidth="1"/>
    <col min="3059" max="3062" width="12.7109375" style="131" customWidth="1"/>
    <col min="3063" max="3066" width="15.7109375" style="131" customWidth="1"/>
    <col min="3067" max="3067" width="22.85546875" style="131" customWidth="1"/>
    <col min="3068" max="3068" width="20.7109375" style="131" customWidth="1"/>
    <col min="3069" max="3069" width="16.7109375" style="131" customWidth="1"/>
    <col min="3070" max="3309" width="10.7109375" style="131"/>
    <col min="3310" max="3314" width="15.7109375" style="131" customWidth="1"/>
    <col min="3315" max="3318" width="12.7109375" style="131" customWidth="1"/>
    <col min="3319" max="3322" width="15.7109375" style="131" customWidth="1"/>
    <col min="3323" max="3323" width="22.85546875" style="131" customWidth="1"/>
    <col min="3324" max="3324" width="20.7109375" style="131" customWidth="1"/>
    <col min="3325" max="3325" width="16.7109375" style="131" customWidth="1"/>
    <col min="3326" max="3565" width="10.7109375" style="131"/>
    <col min="3566" max="3570" width="15.7109375" style="131" customWidth="1"/>
    <col min="3571" max="3574" width="12.7109375" style="131" customWidth="1"/>
    <col min="3575" max="3578" width="15.7109375" style="131" customWidth="1"/>
    <col min="3579" max="3579" width="22.85546875" style="131" customWidth="1"/>
    <col min="3580" max="3580" width="20.7109375" style="131" customWidth="1"/>
    <col min="3581" max="3581" width="16.7109375" style="131" customWidth="1"/>
    <col min="3582" max="3821" width="10.7109375" style="131"/>
    <col min="3822" max="3826" width="15.7109375" style="131" customWidth="1"/>
    <col min="3827" max="3830" width="12.7109375" style="131" customWidth="1"/>
    <col min="3831" max="3834" width="15.7109375" style="131" customWidth="1"/>
    <col min="3835" max="3835" width="22.85546875" style="131" customWidth="1"/>
    <col min="3836" max="3836" width="20.7109375" style="131" customWidth="1"/>
    <col min="3837" max="3837" width="16.7109375" style="131" customWidth="1"/>
    <col min="3838" max="4077" width="10.7109375" style="131"/>
    <col min="4078" max="4082" width="15.7109375" style="131" customWidth="1"/>
    <col min="4083" max="4086" width="12.7109375" style="131" customWidth="1"/>
    <col min="4087" max="4090" width="15.7109375" style="131" customWidth="1"/>
    <col min="4091" max="4091" width="22.85546875" style="131" customWidth="1"/>
    <col min="4092" max="4092" width="20.7109375" style="131" customWidth="1"/>
    <col min="4093" max="4093" width="16.7109375" style="131" customWidth="1"/>
    <col min="4094" max="4333" width="10.7109375" style="131"/>
    <col min="4334" max="4338" width="15.7109375" style="131" customWidth="1"/>
    <col min="4339" max="4342" width="12.7109375" style="131" customWidth="1"/>
    <col min="4343" max="4346" width="15.7109375" style="131" customWidth="1"/>
    <col min="4347" max="4347" width="22.85546875" style="131" customWidth="1"/>
    <col min="4348" max="4348" width="20.7109375" style="131" customWidth="1"/>
    <col min="4349" max="4349" width="16.7109375" style="131" customWidth="1"/>
    <col min="4350" max="4589" width="10.7109375" style="131"/>
    <col min="4590" max="4594" width="15.7109375" style="131" customWidth="1"/>
    <col min="4595" max="4598" width="12.7109375" style="131" customWidth="1"/>
    <col min="4599" max="4602" width="15.7109375" style="131" customWidth="1"/>
    <col min="4603" max="4603" width="22.85546875" style="131" customWidth="1"/>
    <col min="4604" max="4604" width="20.7109375" style="131" customWidth="1"/>
    <col min="4605" max="4605" width="16.7109375" style="131" customWidth="1"/>
    <col min="4606" max="4845" width="10.7109375" style="131"/>
    <col min="4846" max="4850" width="15.7109375" style="131" customWidth="1"/>
    <col min="4851" max="4854" width="12.7109375" style="131" customWidth="1"/>
    <col min="4855" max="4858" width="15.7109375" style="131" customWidth="1"/>
    <col min="4859" max="4859" width="22.85546875" style="131" customWidth="1"/>
    <col min="4860" max="4860" width="20.7109375" style="131" customWidth="1"/>
    <col min="4861" max="4861" width="16.7109375" style="131" customWidth="1"/>
    <col min="4862" max="5101" width="10.7109375" style="131"/>
    <col min="5102" max="5106" width="15.7109375" style="131" customWidth="1"/>
    <col min="5107" max="5110" width="12.7109375" style="131" customWidth="1"/>
    <col min="5111" max="5114" width="15.7109375" style="131" customWidth="1"/>
    <col min="5115" max="5115" width="22.85546875" style="131" customWidth="1"/>
    <col min="5116" max="5116" width="20.7109375" style="131" customWidth="1"/>
    <col min="5117" max="5117" width="16.7109375" style="131" customWidth="1"/>
    <col min="5118" max="5357" width="10.7109375" style="131"/>
    <col min="5358" max="5362" width="15.7109375" style="131" customWidth="1"/>
    <col min="5363" max="5366" width="12.7109375" style="131" customWidth="1"/>
    <col min="5367" max="5370" width="15.7109375" style="131" customWidth="1"/>
    <col min="5371" max="5371" width="22.85546875" style="131" customWidth="1"/>
    <col min="5372" max="5372" width="20.7109375" style="131" customWidth="1"/>
    <col min="5373" max="5373" width="16.7109375" style="131" customWidth="1"/>
    <col min="5374" max="5613" width="10.7109375" style="131"/>
    <col min="5614" max="5618" width="15.7109375" style="131" customWidth="1"/>
    <col min="5619" max="5622" width="12.7109375" style="131" customWidth="1"/>
    <col min="5623" max="5626" width="15.7109375" style="131" customWidth="1"/>
    <col min="5627" max="5627" width="22.85546875" style="131" customWidth="1"/>
    <col min="5628" max="5628" width="20.7109375" style="131" customWidth="1"/>
    <col min="5629" max="5629" width="16.7109375" style="131" customWidth="1"/>
    <col min="5630" max="5869" width="10.7109375" style="131"/>
    <col min="5870" max="5874" width="15.7109375" style="131" customWidth="1"/>
    <col min="5875" max="5878" width="12.7109375" style="131" customWidth="1"/>
    <col min="5879" max="5882" width="15.7109375" style="131" customWidth="1"/>
    <col min="5883" max="5883" width="22.85546875" style="131" customWidth="1"/>
    <col min="5884" max="5884" width="20.7109375" style="131" customWidth="1"/>
    <col min="5885" max="5885" width="16.7109375" style="131" customWidth="1"/>
    <col min="5886" max="6125" width="10.7109375" style="131"/>
    <col min="6126" max="6130" width="15.7109375" style="131" customWidth="1"/>
    <col min="6131" max="6134" width="12.7109375" style="131" customWidth="1"/>
    <col min="6135" max="6138" width="15.7109375" style="131" customWidth="1"/>
    <col min="6139" max="6139" width="22.85546875" style="131" customWidth="1"/>
    <col min="6140" max="6140" width="20.7109375" style="131" customWidth="1"/>
    <col min="6141" max="6141" width="16.7109375" style="131" customWidth="1"/>
    <col min="6142" max="6381" width="10.7109375" style="131"/>
    <col min="6382" max="6386" width="15.7109375" style="131" customWidth="1"/>
    <col min="6387" max="6390" width="12.7109375" style="131" customWidth="1"/>
    <col min="6391" max="6394" width="15.7109375" style="131" customWidth="1"/>
    <col min="6395" max="6395" width="22.85546875" style="131" customWidth="1"/>
    <col min="6396" max="6396" width="20.7109375" style="131" customWidth="1"/>
    <col min="6397" max="6397" width="16.7109375" style="131" customWidth="1"/>
    <col min="6398" max="6637" width="10.7109375" style="131"/>
    <col min="6638" max="6642" width="15.7109375" style="131" customWidth="1"/>
    <col min="6643" max="6646" width="12.7109375" style="131" customWidth="1"/>
    <col min="6647" max="6650" width="15.7109375" style="131" customWidth="1"/>
    <col min="6651" max="6651" width="22.85546875" style="131" customWidth="1"/>
    <col min="6652" max="6652" width="20.7109375" style="131" customWidth="1"/>
    <col min="6653" max="6653" width="16.7109375" style="131" customWidth="1"/>
    <col min="6654" max="6893" width="10.7109375" style="131"/>
    <col min="6894" max="6898" width="15.7109375" style="131" customWidth="1"/>
    <col min="6899" max="6902" width="12.7109375" style="131" customWidth="1"/>
    <col min="6903" max="6906" width="15.7109375" style="131" customWidth="1"/>
    <col min="6907" max="6907" width="22.85546875" style="131" customWidth="1"/>
    <col min="6908" max="6908" width="20.7109375" style="131" customWidth="1"/>
    <col min="6909" max="6909" width="16.7109375" style="131" customWidth="1"/>
    <col min="6910" max="7149" width="10.7109375" style="131"/>
    <col min="7150" max="7154" width="15.7109375" style="131" customWidth="1"/>
    <col min="7155" max="7158" width="12.7109375" style="131" customWidth="1"/>
    <col min="7159" max="7162" width="15.7109375" style="131" customWidth="1"/>
    <col min="7163" max="7163" width="22.85546875" style="131" customWidth="1"/>
    <col min="7164" max="7164" width="20.7109375" style="131" customWidth="1"/>
    <col min="7165" max="7165" width="16.7109375" style="131" customWidth="1"/>
    <col min="7166" max="7405" width="10.7109375" style="131"/>
    <col min="7406" max="7410" width="15.7109375" style="131" customWidth="1"/>
    <col min="7411" max="7414" width="12.7109375" style="131" customWidth="1"/>
    <col min="7415" max="7418" width="15.7109375" style="131" customWidth="1"/>
    <col min="7419" max="7419" width="22.85546875" style="131" customWidth="1"/>
    <col min="7420" max="7420" width="20.7109375" style="131" customWidth="1"/>
    <col min="7421" max="7421" width="16.7109375" style="131" customWidth="1"/>
    <col min="7422" max="7661" width="10.7109375" style="131"/>
    <col min="7662" max="7666" width="15.7109375" style="131" customWidth="1"/>
    <col min="7667" max="7670" width="12.7109375" style="131" customWidth="1"/>
    <col min="7671" max="7674" width="15.7109375" style="131" customWidth="1"/>
    <col min="7675" max="7675" width="22.85546875" style="131" customWidth="1"/>
    <col min="7676" max="7676" width="20.7109375" style="131" customWidth="1"/>
    <col min="7677" max="7677" width="16.7109375" style="131" customWidth="1"/>
    <col min="7678" max="7917" width="10.7109375" style="131"/>
    <col min="7918" max="7922" width="15.7109375" style="131" customWidth="1"/>
    <col min="7923" max="7926" width="12.7109375" style="131" customWidth="1"/>
    <col min="7927" max="7930" width="15.7109375" style="131" customWidth="1"/>
    <col min="7931" max="7931" width="22.85546875" style="131" customWidth="1"/>
    <col min="7932" max="7932" width="20.7109375" style="131" customWidth="1"/>
    <col min="7933" max="7933" width="16.7109375" style="131" customWidth="1"/>
    <col min="7934" max="8173" width="10.7109375" style="131"/>
    <col min="8174" max="8178" width="15.7109375" style="131" customWidth="1"/>
    <col min="8179" max="8182" width="12.7109375" style="131" customWidth="1"/>
    <col min="8183" max="8186" width="15.7109375" style="131" customWidth="1"/>
    <col min="8187" max="8187" width="22.85546875" style="131" customWidth="1"/>
    <col min="8188" max="8188" width="20.7109375" style="131" customWidth="1"/>
    <col min="8189" max="8189" width="16.7109375" style="131" customWidth="1"/>
    <col min="8190" max="8429" width="10.7109375" style="131"/>
    <col min="8430" max="8434" width="15.7109375" style="131" customWidth="1"/>
    <col min="8435" max="8438" width="12.7109375" style="131" customWidth="1"/>
    <col min="8439" max="8442" width="15.7109375" style="131" customWidth="1"/>
    <col min="8443" max="8443" width="22.85546875" style="131" customWidth="1"/>
    <col min="8444" max="8444" width="20.7109375" style="131" customWidth="1"/>
    <col min="8445" max="8445" width="16.7109375" style="131" customWidth="1"/>
    <col min="8446" max="8685" width="10.7109375" style="131"/>
    <col min="8686" max="8690" width="15.7109375" style="131" customWidth="1"/>
    <col min="8691" max="8694" width="12.7109375" style="131" customWidth="1"/>
    <col min="8695" max="8698" width="15.7109375" style="131" customWidth="1"/>
    <col min="8699" max="8699" width="22.85546875" style="131" customWidth="1"/>
    <col min="8700" max="8700" width="20.7109375" style="131" customWidth="1"/>
    <col min="8701" max="8701" width="16.7109375" style="131" customWidth="1"/>
    <col min="8702" max="8941" width="10.7109375" style="131"/>
    <col min="8942" max="8946" width="15.7109375" style="131" customWidth="1"/>
    <col min="8947" max="8950" width="12.7109375" style="131" customWidth="1"/>
    <col min="8951" max="8954" width="15.7109375" style="131" customWidth="1"/>
    <col min="8955" max="8955" width="22.85546875" style="131" customWidth="1"/>
    <col min="8956" max="8956" width="20.7109375" style="131" customWidth="1"/>
    <col min="8957" max="8957" width="16.7109375" style="131" customWidth="1"/>
    <col min="8958" max="9197" width="10.7109375" style="131"/>
    <col min="9198" max="9202" width="15.7109375" style="131" customWidth="1"/>
    <col min="9203" max="9206" width="12.7109375" style="131" customWidth="1"/>
    <col min="9207" max="9210" width="15.7109375" style="131" customWidth="1"/>
    <col min="9211" max="9211" width="22.85546875" style="131" customWidth="1"/>
    <col min="9212" max="9212" width="20.7109375" style="131" customWidth="1"/>
    <col min="9213" max="9213" width="16.7109375" style="131" customWidth="1"/>
    <col min="9214" max="9453" width="10.7109375" style="131"/>
    <col min="9454" max="9458" width="15.7109375" style="131" customWidth="1"/>
    <col min="9459" max="9462" width="12.7109375" style="131" customWidth="1"/>
    <col min="9463" max="9466" width="15.7109375" style="131" customWidth="1"/>
    <col min="9467" max="9467" width="22.85546875" style="131" customWidth="1"/>
    <col min="9468" max="9468" width="20.7109375" style="131" customWidth="1"/>
    <col min="9469" max="9469" width="16.7109375" style="131" customWidth="1"/>
    <col min="9470" max="9709" width="10.7109375" style="131"/>
    <col min="9710" max="9714" width="15.7109375" style="131" customWidth="1"/>
    <col min="9715" max="9718" width="12.7109375" style="131" customWidth="1"/>
    <col min="9719" max="9722" width="15.7109375" style="131" customWidth="1"/>
    <col min="9723" max="9723" width="22.85546875" style="131" customWidth="1"/>
    <col min="9724" max="9724" width="20.7109375" style="131" customWidth="1"/>
    <col min="9725" max="9725" width="16.7109375" style="131" customWidth="1"/>
    <col min="9726" max="9965" width="10.7109375" style="131"/>
    <col min="9966" max="9970" width="15.7109375" style="131" customWidth="1"/>
    <col min="9971" max="9974" width="12.7109375" style="131" customWidth="1"/>
    <col min="9975" max="9978" width="15.7109375" style="131" customWidth="1"/>
    <col min="9979" max="9979" width="22.85546875" style="131" customWidth="1"/>
    <col min="9980" max="9980" width="20.7109375" style="131" customWidth="1"/>
    <col min="9981" max="9981" width="16.7109375" style="131" customWidth="1"/>
    <col min="9982" max="10221" width="10.7109375" style="131"/>
    <col min="10222" max="10226" width="15.7109375" style="131" customWidth="1"/>
    <col min="10227" max="10230" width="12.7109375" style="131" customWidth="1"/>
    <col min="10231" max="10234" width="15.7109375" style="131" customWidth="1"/>
    <col min="10235" max="10235" width="22.85546875" style="131" customWidth="1"/>
    <col min="10236" max="10236" width="20.7109375" style="131" customWidth="1"/>
    <col min="10237" max="10237" width="16.7109375" style="131" customWidth="1"/>
    <col min="10238" max="10477" width="10.7109375" style="131"/>
    <col min="10478" max="10482" width="15.7109375" style="131" customWidth="1"/>
    <col min="10483" max="10486" width="12.7109375" style="131" customWidth="1"/>
    <col min="10487" max="10490" width="15.7109375" style="131" customWidth="1"/>
    <col min="10491" max="10491" width="22.85546875" style="131" customWidth="1"/>
    <col min="10492" max="10492" width="20.7109375" style="131" customWidth="1"/>
    <col min="10493" max="10493" width="16.7109375" style="131" customWidth="1"/>
    <col min="10494" max="10733" width="10.7109375" style="131"/>
    <col min="10734" max="10738" width="15.7109375" style="131" customWidth="1"/>
    <col min="10739" max="10742" width="12.7109375" style="131" customWidth="1"/>
    <col min="10743" max="10746" width="15.7109375" style="131" customWidth="1"/>
    <col min="10747" max="10747" width="22.85546875" style="131" customWidth="1"/>
    <col min="10748" max="10748" width="20.7109375" style="131" customWidth="1"/>
    <col min="10749" max="10749" width="16.7109375" style="131" customWidth="1"/>
    <col min="10750" max="10989" width="10.7109375" style="131"/>
    <col min="10990" max="10994" width="15.7109375" style="131" customWidth="1"/>
    <col min="10995" max="10998" width="12.7109375" style="131" customWidth="1"/>
    <col min="10999" max="11002" width="15.7109375" style="131" customWidth="1"/>
    <col min="11003" max="11003" width="22.85546875" style="131" customWidth="1"/>
    <col min="11004" max="11004" width="20.7109375" style="131" customWidth="1"/>
    <col min="11005" max="11005" width="16.7109375" style="131" customWidth="1"/>
    <col min="11006" max="11245" width="10.7109375" style="131"/>
    <col min="11246" max="11250" width="15.7109375" style="131" customWidth="1"/>
    <col min="11251" max="11254" width="12.7109375" style="131" customWidth="1"/>
    <col min="11255" max="11258" width="15.7109375" style="131" customWidth="1"/>
    <col min="11259" max="11259" width="22.85546875" style="131" customWidth="1"/>
    <col min="11260" max="11260" width="20.7109375" style="131" customWidth="1"/>
    <col min="11261" max="11261" width="16.7109375" style="131" customWidth="1"/>
    <col min="11262" max="11501" width="10.7109375" style="131"/>
    <col min="11502" max="11506" width="15.7109375" style="131" customWidth="1"/>
    <col min="11507" max="11510" width="12.7109375" style="131" customWidth="1"/>
    <col min="11511" max="11514" width="15.7109375" style="131" customWidth="1"/>
    <col min="11515" max="11515" width="22.85546875" style="131" customWidth="1"/>
    <col min="11516" max="11516" width="20.7109375" style="131" customWidth="1"/>
    <col min="11517" max="11517" width="16.7109375" style="131" customWidth="1"/>
    <col min="11518" max="11757" width="10.7109375" style="131"/>
    <col min="11758" max="11762" width="15.7109375" style="131" customWidth="1"/>
    <col min="11763" max="11766" width="12.7109375" style="131" customWidth="1"/>
    <col min="11767" max="11770" width="15.7109375" style="131" customWidth="1"/>
    <col min="11771" max="11771" width="22.85546875" style="131" customWidth="1"/>
    <col min="11772" max="11772" width="20.7109375" style="131" customWidth="1"/>
    <col min="11773" max="11773" width="16.7109375" style="131" customWidth="1"/>
    <col min="11774" max="12013" width="10.7109375" style="131"/>
    <col min="12014" max="12018" width="15.7109375" style="131" customWidth="1"/>
    <col min="12019" max="12022" width="12.7109375" style="131" customWidth="1"/>
    <col min="12023" max="12026" width="15.7109375" style="131" customWidth="1"/>
    <col min="12027" max="12027" width="22.85546875" style="131" customWidth="1"/>
    <col min="12028" max="12028" width="20.7109375" style="131" customWidth="1"/>
    <col min="12029" max="12029" width="16.7109375" style="131" customWidth="1"/>
    <col min="12030" max="12269" width="10.7109375" style="131"/>
    <col min="12270" max="12274" width="15.7109375" style="131" customWidth="1"/>
    <col min="12275" max="12278" width="12.7109375" style="131" customWidth="1"/>
    <col min="12279" max="12282" width="15.7109375" style="131" customWidth="1"/>
    <col min="12283" max="12283" width="22.85546875" style="131" customWidth="1"/>
    <col min="12284" max="12284" width="20.7109375" style="131" customWidth="1"/>
    <col min="12285" max="12285" width="16.7109375" style="131" customWidth="1"/>
    <col min="12286" max="12525" width="10.7109375" style="131"/>
    <col min="12526" max="12530" width="15.7109375" style="131" customWidth="1"/>
    <col min="12531" max="12534" width="12.7109375" style="131" customWidth="1"/>
    <col min="12535" max="12538" width="15.7109375" style="131" customWidth="1"/>
    <col min="12539" max="12539" width="22.85546875" style="131" customWidth="1"/>
    <col min="12540" max="12540" width="20.7109375" style="131" customWidth="1"/>
    <col min="12541" max="12541" width="16.7109375" style="131" customWidth="1"/>
    <col min="12542" max="12781" width="10.7109375" style="131"/>
    <col min="12782" max="12786" width="15.7109375" style="131" customWidth="1"/>
    <col min="12787" max="12790" width="12.7109375" style="131" customWidth="1"/>
    <col min="12791" max="12794" width="15.7109375" style="131" customWidth="1"/>
    <col min="12795" max="12795" width="22.85546875" style="131" customWidth="1"/>
    <col min="12796" max="12796" width="20.7109375" style="131" customWidth="1"/>
    <col min="12797" max="12797" width="16.7109375" style="131" customWidth="1"/>
    <col min="12798" max="13037" width="10.7109375" style="131"/>
    <col min="13038" max="13042" width="15.7109375" style="131" customWidth="1"/>
    <col min="13043" max="13046" width="12.7109375" style="131" customWidth="1"/>
    <col min="13047" max="13050" width="15.7109375" style="131" customWidth="1"/>
    <col min="13051" max="13051" width="22.85546875" style="131" customWidth="1"/>
    <col min="13052" max="13052" width="20.7109375" style="131" customWidth="1"/>
    <col min="13053" max="13053" width="16.7109375" style="131" customWidth="1"/>
    <col min="13054" max="13293" width="10.7109375" style="131"/>
    <col min="13294" max="13298" width="15.7109375" style="131" customWidth="1"/>
    <col min="13299" max="13302" width="12.7109375" style="131" customWidth="1"/>
    <col min="13303" max="13306" width="15.7109375" style="131" customWidth="1"/>
    <col min="13307" max="13307" width="22.85546875" style="131" customWidth="1"/>
    <col min="13308" max="13308" width="20.7109375" style="131" customWidth="1"/>
    <col min="13309" max="13309" width="16.7109375" style="131" customWidth="1"/>
    <col min="13310" max="13549" width="10.7109375" style="131"/>
    <col min="13550" max="13554" width="15.7109375" style="131" customWidth="1"/>
    <col min="13555" max="13558" width="12.7109375" style="131" customWidth="1"/>
    <col min="13559" max="13562" width="15.7109375" style="131" customWidth="1"/>
    <col min="13563" max="13563" width="22.85546875" style="131" customWidth="1"/>
    <col min="13564" max="13564" width="20.7109375" style="131" customWidth="1"/>
    <col min="13565" max="13565" width="16.7109375" style="131" customWidth="1"/>
    <col min="13566" max="13805" width="10.7109375" style="131"/>
    <col min="13806" max="13810" width="15.7109375" style="131" customWidth="1"/>
    <col min="13811" max="13814" width="12.7109375" style="131" customWidth="1"/>
    <col min="13815" max="13818" width="15.7109375" style="131" customWidth="1"/>
    <col min="13819" max="13819" width="22.85546875" style="131" customWidth="1"/>
    <col min="13820" max="13820" width="20.7109375" style="131" customWidth="1"/>
    <col min="13821" max="13821" width="16.7109375" style="131" customWidth="1"/>
    <col min="13822" max="14061" width="10.7109375" style="131"/>
    <col min="14062" max="14066" width="15.7109375" style="131" customWidth="1"/>
    <col min="14067" max="14070" width="12.7109375" style="131" customWidth="1"/>
    <col min="14071" max="14074" width="15.7109375" style="131" customWidth="1"/>
    <col min="14075" max="14075" width="22.85546875" style="131" customWidth="1"/>
    <col min="14076" max="14076" width="20.7109375" style="131" customWidth="1"/>
    <col min="14077" max="14077" width="16.7109375" style="131" customWidth="1"/>
    <col min="14078" max="14317" width="10.7109375" style="131"/>
    <col min="14318" max="14322" width="15.7109375" style="131" customWidth="1"/>
    <col min="14323" max="14326" width="12.7109375" style="131" customWidth="1"/>
    <col min="14327" max="14330" width="15.7109375" style="131" customWidth="1"/>
    <col min="14331" max="14331" width="22.85546875" style="131" customWidth="1"/>
    <col min="14332" max="14332" width="20.7109375" style="131" customWidth="1"/>
    <col min="14333" max="14333" width="16.7109375" style="131" customWidth="1"/>
    <col min="14334" max="14573" width="10.7109375" style="131"/>
    <col min="14574" max="14578" width="15.7109375" style="131" customWidth="1"/>
    <col min="14579" max="14582" width="12.7109375" style="131" customWidth="1"/>
    <col min="14583" max="14586" width="15.7109375" style="131" customWidth="1"/>
    <col min="14587" max="14587" width="22.85546875" style="131" customWidth="1"/>
    <col min="14588" max="14588" width="20.7109375" style="131" customWidth="1"/>
    <col min="14589" max="14589" width="16.7109375" style="131" customWidth="1"/>
    <col min="14590" max="14829" width="10.7109375" style="131"/>
    <col min="14830" max="14834" width="15.7109375" style="131" customWidth="1"/>
    <col min="14835" max="14838" width="12.7109375" style="131" customWidth="1"/>
    <col min="14839" max="14842" width="15.7109375" style="131" customWidth="1"/>
    <col min="14843" max="14843" width="22.85546875" style="131" customWidth="1"/>
    <col min="14844" max="14844" width="20.7109375" style="131" customWidth="1"/>
    <col min="14845" max="14845" width="16.7109375" style="131" customWidth="1"/>
    <col min="14846" max="15085" width="10.7109375" style="131"/>
    <col min="15086" max="15090" width="15.7109375" style="131" customWidth="1"/>
    <col min="15091" max="15094" width="12.7109375" style="131" customWidth="1"/>
    <col min="15095" max="15098" width="15.7109375" style="131" customWidth="1"/>
    <col min="15099" max="15099" width="22.85546875" style="131" customWidth="1"/>
    <col min="15100" max="15100" width="20.7109375" style="131" customWidth="1"/>
    <col min="15101" max="15101" width="16.7109375" style="131" customWidth="1"/>
    <col min="15102" max="15341" width="10.7109375" style="131"/>
    <col min="15342" max="15346" width="15.7109375" style="131" customWidth="1"/>
    <col min="15347" max="15350" width="12.7109375" style="131" customWidth="1"/>
    <col min="15351" max="15354" width="15.7109375" style="131" customWidth="1"/>
    <col min="15355" max="15355" width="22.85546875" style="131" customWidth="1"/>
    <col min="15356" max="15356" width="20.7109375" style="131" customWidth="1"/>
    <col min="15357" max="15357" width="16.7109375" style="131" customWidth="1"/>
    <col min="15358" max="15597" width="10.7109375" style="131"/>
    <col min="15598" max="15602" width="15.7109375" style="131" customWidth="1"/>
    <col min="15603" max="15606" width="12.7109375" style="131" customWidth="1"/>
    <col min="15607" max="15610" width="15.7109375" style="131" customWidth="1"/>
    <col min="15611" max="15611" width="22.85546875" style="131" customWidth="1"/>
    <col min="15612" max="15612" width="20.7109375" style="131" customWidth="1"/>
    <col min="15613" max="15613" width="16.7109375" style="131" customWidth="1"/>
    <col min="15614" max="15853" width="10.7109375" style="131"/>
    <col min="15854" max="15858" width="15.7109375" style="131" customWidth="1"/>
    <col min="15859" max="15862" width="12.7109375" style="131" customWidth="1"/>
    <col min="15863" max="15866" width="15.7109375" style="131" customWidth="1"/>
    <col min="15867" max="15867" width="22.85546875" style="131" customWidth="1"/>
    <col min="15868" max="15868" width="20.7109375" style="131" customWidth="1"/>
    <col min="15869" max="15869" width="16.7109375" style="131" customWidth="1"/>
    <col min="15870" max="16109" width="10.7109375" style="131"/>
    <col min="16110" max="16114" width="15.7109375" style="131" customWidth="1"/>
    <col min="16115" max="16118" width="12.7109375" style="131" customWidth="1"/>
    <col min="16119" max="16122" width="15.7109375" style="131" customWidth="1"/>
    <col min="16123" max="16123" width="22.85546875" style="131" customWidth="1"/>
    <col min="16124" max="16124" width="20.7109375" style="131" customWidth="1"/>
    <col min="16125" max="16125" width="16.7109375" style="131" customWidth="1"/>
    <col min="16126" max="16384" width="10.7109375" style="131"/>
  </cols>
  <sheetData>
    <row r="1" spans="1:20" ht="3" customHeight="1" x14ac:dyDescent="0.25"/>
    <row r="2" spans="1:20" ht="15" customHeight="1" x14ac:dyDescent="0.25">
      <c r="T2" s="132" t="s">
        <v>24</v>
      </c>
    </row>
    <row r="3" spans="1:20" s="14" customFormat="1" ht="18.75" customHeight="1" x14ac:dyDescent="0.3">
      <c r="A3" s="133"/>
      <c r="T3" s="134" t="s">
        <v>7</v>
      </c>
    </row>
    <row r="4" spans="1:20" s="14" customFormat="1" ht="18.75" customHeight="1" x14ac:dyDescent="0.3">
      <c r="A4" s="133"/>
      <c r="T4" s="134" t="s">
        <v>23</v>
      </c>
    </row>
    <row r="5" spans="1:20" s="14" customFormat="1" ht="18.75" customHeight="1" x14ac:dyDescent="0.3">
      <c r="A5" s="133"/>
      <c r="T5" s="134"/>
    </row>
    <row r="6" spans="1:20" s="114" customFormat="1" x14ac:dyDescent="0.25">
      <c r="E6" s="196" t="str">
        <f>'1. паспорт местоположение'!A5</f>
        <v>Год раскрытия информации: 2016 год</v>
      </c>
      <c r="F6" s="196"/>
      <c r="G6" s="196"/>
      <c r="H6" s="196"/>
      <c r="I6" s="196"/>
      <c r="J6" s="196"/>
      <c r="K6" s="196"/>
      <c r="L6" s="196"/>
      <c r="M6" s="196"/>
      <c r="N6" s="196"/>
    </row>
    <row r="7" spans="1:20" s="135" customFormat="1" x14ac:dyDescent="0.25">
      <c r="E7" s="222"/>
      <c r="F7" s="222"/>
      <c r="G7" s="222"/>
      <c r="H7" s="222"/>
      <c r="I7" s="222"/>
      <c r="J7" s="222"/>
      <c r="K7" s="222"/>
      <c r="L7" s="222"/>
      <c r="M7" s="222"/>
      <c r="N7" s="222"/>
    </row>
    <row r="8" spans="1:20" s="136" customFormat="1" ht="18.75" x14ac:dyDescent="0.25">
      <c r="E8" s="221" t="str">
        <f>'1. паспорт местоположение'!A7</f>
        <v xml:space="preserve">Паспорт инвестиционного проекта </v>
      </c>
      <c r="F8" s="221"/>
      <c r="G8" s="221"/>
      <c r="H8" s="221"/>
      <c r="I8" s="221"/>
      <c r="J8" s="221"/>
      <c r="K8" s="221"/>
      <c r="L8" s="221"/>
      <c r="M8" s="221"/>
      <c r="N8" s="221"/>
    </row>
    <row r="9" spans="1:20" s="136" customFormat="1" ht="18.75" x14ac:dyDescent="0.25">
      <c r="E9" s="221"/>
      <c r="F9" s="221"/>
      <c r="G9" s="221"/>
      <c r="H9" s="221"/>
      <c r="I9" s="221"/>
      <c r="J9" s="221"/>
      <c r="K9" s="221"/>
      <c r="L9" s="221"/>
      <c r="M9" s="221"/>
      <c r="N9" s="221"/>
    </row>
    <row r="10" spans="1:20" s="137" customFormat="1" ht="18.75" customHeight="1" x14ac:dyDescent="0.25">
      <c r="E10" s="216" t="str">
        <f>'1. паспорт местоположение'!A9</f>
        <v xml:space="preserve"> АО "Чеченэнерго"    </v>
      </c>
      <c r="F10" s="216"/>
      <c r="G10" s="216"/>
      <c r="H10" s="216"/>
      <c r="I10" s="216"/>
      <c r="J10" s="216"/>
      <c r="K10" s="216"/>
      <c r="L10" s="216"/>
      <c r="M10" s="216"/>
      <c r="N10" s="216"/>
    </row>
    <row r="11" spans="1:20" s="129" customFormat="1" ht="18.75" customHeight="1" x14ac:dyDescent="0.25">
      <c r="E11" s="217" t="str">
        <f>'1. паспорт местоположение'!A10</f>
        <v xml:space="preserve">         (фирменное наименование субъекта электроэнергетики)</v>
      </c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20" s="136" customFormat="1" ht="18.75" x14ac:dyDescent="0.25">
      <c r="E12" s="221"/>
      <c r="F12" s="221"/>
      <c r="G12" s="221"/>
      <c r="H12" s="221"/>
      <c r="I12" s="221"/>
      <c r="J12" s="221"/>
      <c r="K12" s="221"/>
      <c r="L12" s="221"/>
      <c r="M12" s="221"/>
      <c r="N12" s="221"/>
    </row>
    <row r="13" spans="1:20" s="138" customFormat="1" ht="18.75" customHeight="1" x14ac:dyDescent="0.25">
      <c r="E13" s="216" t="str">
        <f>'1. паспорт местоположение'!A12</f>
        <v xml:space="preserve">       prj_109108_49162                    </v>
      </c>
      <c r="F13" s="216"/>
      <c r="G13" s="216"/>
      <c r="H13" s="216"/>
      <c r="I13" s="216"/>
      <c r="J13" s="216"/>
      <c r="K13" s="216"/>
      <c r="L13" s="216"/>
      <c r="M13" s="216"/>
      <c r="N13" s="216"/>
    </row>
    <row r="14" spans="1:20" s="129" customFormat="1" ht="18.75" customHeight="1" x14ac:dyDescent="0.25">
      <c r="E14" s="217" t="str">
        <f>'1. паспорт местоположение'!A13</f>
        <v xml:space="preserve">         (идентификатор инвестиционного проекта)</v>
      </c>
      <c r="F14" s="217"/>
      <c r="G14" s="217"/>
      <c r="H14" s="217"/>
      <c r="I14" s="217"/>
      <c r="J14" s="217"/>
      <c r="K14" s="217"/>
      <c r="L14" s="217"/>
      <c r="M14" s="217"/>
      <c r="N14" s="217"/>
    </row>
    <row r="15" spans="1:20" s="115" customFormat="1" ht="15.75" customHeight="1" x14ac:dyDescent="0.25">
      <c r="E15" s="202"/>
      <c r="F15" s="202"/>
      <c r="G15" s="202"/>
      <c r="H15" s="202"/>
      <c r="I15" s="202"/>
      <c r="J15" s="202"/>
      <c r="K15" s="202"/>
      <c r="L15" s="202"/>
      <c r="M15" s="202"/>
      <c r="N15" s="202"/>
    </row>
    <row r="16" spans="1:20" s="137" customFormat="1" x14ac:dyDescent="0.25">
      <c r="E16" s="216" t="str">
        <f>'1. паспорт местоположение'!A15</f>
        <v xml:space="preserve">Реконструкция Ф-3, ПС «Октябрьская», Монтаж КТП с ТМ   </v>
      </c>
      <c r="F16" s="216"/>
      <c r="G16" s="216"/>
      <c r="H16" s="216"/>
      <c r="I16" s="216"/>
      <c r="J16" s="216"/>
      <c r="K16" s="216"/>
      <c r="L16" s="216"/>
      <c r="M16" s="216"/>
      <c r="N16" s="216"/>
    </row>
    <row r="17" spans="1:113" s="129" customFormat="1" ht="15" customHeight="1" x14ac:dyDescent="0.25">
      <c r="E17" s="217" t="str">
        <f>'1. паспорт местоположение'!A16</f>
        <v xml:space="preserve">         (наименование инвестиционного проекта)</v>
      </c>
      <c r="F17" s="217"/>
      <c r="G17" s="217"/>
      <c r="H17" s="217"/>
      <c r="I17" s="217"/>
      <c r="J17" s="217"/>
      <c r="K17" s="217"/>
      <c r="L17" s="217"/>
      <c r="M17" s="217"/>
      <c r="N17" s="217"/>
    </row>
    <row r="18" spans="1:113" s="139" customFormat="1" ht="15" customHeight="1" x14ac:dyDescent="0.25"/>
    <row r="19" spans="1:113" s="140" customFormat="1" ht="15" customHeight="1" x14ac:dyDescent="0.2">
      <c r="A19" s="205" t="s">
        <v>267</v>
      </c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</row>
    <row r="20" spans="1:113" s="141" customFormat="1" ht="21" customHeight="1" x14ac:dyDescent="0.25">
      <c r="A20" s="206"/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</row>
    <row r="21" spans="1:113" ht="46.5" customHeight="1" x14ac:dyDescent="0.25">
      <c r="A21" s="207" t="s">
        <v>2</v>
      </c>
      <c r="B21" s="210" t="s">
        <v>152</v>
      </c>
      <c r="C21" s="211"/>
      <c r="D21" s="214" t="s">
        <v>52</v>
      </c>
      <c r="E21" s="210" t="s">
        <v>278</v>
      </c>
      <c r="F21" s="211"/>
      <c r="G21" s="210" t="s">
        <v>162</v>
      </c>
      <c r="H21" s="211"/>
      <c r="I21" s="210" t="s">
        <v>51</v>
      </c>
      <c r="J21" s="211"/>
      <c r="K21" s="214" t="s">
        <v>50</v>
      </c>
      <c r="L21" s="210" t="s">
        <v>49</v>
      </c>
      <c r="M21" s="211"/>
      <c r="N21" s="210" t="s">
        <v>275</v>
      </c>
      <c r="O21" s="211"/>
      <c r="P21" s="214" t="s">
        <v>48</v>
      </c>
      <c r="Q21" s="203" t="s">
        <v>47</v>
      </c>
      <c r="R21" s="220"/>
      <c r="S21" s="203" t="s">
        <v>46</v>
      </c>
      <c r="T21" s="204"/>
    </row>
    <row r="22" spans="1:113" ht="204.75" customHeight="1" x14ac:dyDescent="0.25">
      <c r="A22" s="208"/>
      <c r="B22" s="212"/>
      <c r="C22" s="213"/>
      <c r="D22" s="219"/>
      <c r="E22" s="212"/>
      <c r="F22" s="213"/>
      <c r="G22" s="212"/>
      <c r="H22" s="213"/>
      <c r="I22" s="212"/>
      <c r="J22" s="213"/>
      <c r="K22" s="215"/>
      <c r="L22" s="212"/>
      <c r="M22" s="213"/>
      <c r="N22" s="212"/>
      <c r="O22" s="213"/>
      <c r="P22" s="215"/>
      <c r="Q22" s="111" t="s">
        <v>45</v>
      </c>
      <c r="R22" s="111" t="s">
        <v>266</v>
      </c>
      <c r="S22" s="111" t="s">
        <v>44</v>
      </c>
      <c r="T22" s="111" t="s">
        <v>43</v>
      </c>
    </row>
    <row r="23" spans="1:113" ht="51.75" customHeight="1" x14ac:dyDescent="0.25">
      <c r="A23" s="209"/>
      <c r="B23" s="111" t="s">
        <v>41</v>
      </c>
      <c r="C23" s="111" t="s">
        <v>42</v>
      </c>
      <c r="D23" s="215"/>
      <c r="E23" s="111" t="s">
        <v>41</v>
      </c>
      <c r="F23" s="111" t="s">
        <v>42</v>
      </c>
      <c r="G23" s="111" t="s">
        <v>41</v>
      </c>
      <c r="H23" s="111" t="s">
        <v>42</v>
      </c>
      <c r="I23" s="111" t="s">
        <v>41</v>
      </c>
      <c r="J23" s="111" t="s">
        <v>42</v>
      </c>
      <c r="K23" s="111" t="s">
        <v>41</v>
      </c>
      <c r="L23" s="111" t="s">
        <v>41</v>
      </c>
      <c r="M23" s="111" t="s">
        <v>42</v>
      </c>
      <c r="N23" s="111" t="s">
        <v>41</v>
      </c>
      <c r="O23" s="111" t="s">
        <v>42</v>
      </c>
      <c r="P23" s="116" t="s">
        <v>41</v>
      </c>
      <c r="Q23" s="111" t="s">
        <v>41</v>
      </c>
      <c r="R23" s="111" t="s">
        <v>41</v>
      </c>
      <c r="S23" s="111" t="s">
        <v>41</v>
      </c>
      <c r="T23" s="111" t="s">
        <v>41</v>
      </c>
    </row>
    <row r="24" spans="1:113" x14ac:dyDescent="0.25">
      <c r="A24" s="142">
        <v>1</v>
      </c>
      <c r="B24" s="142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  <c r="M24" s="142">
        <v>13</v>
      </c>
      <c r="N24" s="142">
        <v>14</v>
      </c>
      <c r="O24" s="142">
        <v>15</v>
      </c>
      <c r="P24" s="142">
        <v>16</v>
      </c>
      <c r="Q24" s="142">
        <v>17</v>
      </c>
      <c r="R24" s="142">
        <v>18</v>
      </c>
      <c r="S24" s="142">
        <v>19</v>
      </c>
      <c r="T24" s="142">
        <v>20</v>
      </c>
    </row>
    <row r="25" spans="1:113" s="141" customFormat="1" ht="54" customHeight="1" x14ac:dyDescent="0.25">
      <c r="A25" s="143">
        <v>1</v>
      </c>
      <c r="B25" s="144" t="s">
        <v>307</v>
      </c>
      <c r="C25" s="144" t="str">
        <f>B25</f>
        <v>Ф-3, ПС «Октябрьская», Монтаж КТП с ТМ</v>
      </c>
      <c r="D25" s="145" t="s">
        <v>283</v>
      </c>
      <c r="E25" s="145" t="s">
        <v>291</v>
      </c>
      <c r="F25" s="145" t="str">
        <f>E25</f>
        <v>КТП - ТМ-250х4шт.</v>
      </c>
      <c r="G25" s="145"/>
      <c r="H25" s="145"/>
      <c r="I25" s="145"/>
      <c r="J25" s="146"/>
      <c r="K25" s="146" t="s">
        <v>308</v>
      </c>
      <c r="L25" s="146" t="s">
        <v>13</v>
      </c>
      <c r="M25" s="147">
        <v>6</v>
      </c>
      <c r="N25" s="156">
        <v>1</v>
      </c>
      <c r="O25" s="156">
        <f>N25</f>
        <v>1</v>
      </c>
      <c r="P25" s="146"/>
      <c r="Q25" s="148"/>
      <c r="R25" s="145"/>
      <c r="S25" s="148"/>
      <c r="T25" s="145"/>
    </row>
    <row r="26" spans="1:113" ht="3" customHeight="1" x14ac:dyDescent="0.25"/>
    <row r="27" spans="1:113" s="149" customFormat="1" ht="12.75" x14ac:dyDescent="0.2">
      <c r="B27" s="150"/>
      <c r="C27" s="150"/>
      <c r="K27" s="150"/>
    </row>
    <row r="28" spans="1:113" s="149" customFormat="1" x14ac:dyDescent="0.25">
      <c r="B28" s="151" t="s">
        <v>40</v>
      </c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13" x14ac:dyDescent="0.25">
      <c r="B29" s="218" t="s">
        <v>281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</row>
    <row r="30" spans="1:113" x14ac:dyDescent="0.25"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</row>
    <row r="31" spans="1:113" x14ac:dyDescent="0.25">
      <c r="B31" s="152" t="s">
        <v>265</v>
      </c>
      <c r="C31" s="152"/>
      <c r="D31" s="152"/>
      <c r="E31" s="152"/>
      <c r="F31" s="153"/>
      <c r="G31" s="153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4"/>
      <c r="T31" s="154"/>
      <c r="U31" s="154"/>
      <c r="V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  <c r="BI31" s="154"/>
      <c r="BJ31" s="154"/>
      <c r="BK31" s="154"/>
      <c r="BL31" s="154"/>
      <c r="BM31" s="154"/>
      <c r="BN31" s="154"/>
      <c r="BO31" s="154"/>
      <c r="BP31" s="154"/>
      <c r="BQ31" s="154"/>
      <c r="BR31" s="154"/>
      <c r="BS31" s="154"/>
      <c r="BT31" s="154"/>
      <c r="BU31" s="154"/>
      <c r="BV31" s="154"/>
      <c r="BW31" s="154"/>
      <c r="BX31" s="154"/>
      <c r="BY31" s="154"/>
      <c r="BZ31" s="154"/>
      <c r="CA31" s="154"/>
      <c r="CB31" s="154"/>
      <c r="CC31" s="154"/>
      <c r="CD31" s="154"/>
      <c r="CE31" s="154"/>
      <c r="CF31" s="154"/>
      <c r="CG31" s="154"/>
      <c r="CH31" s="154"/>
      <c r="CI31" s="154"/>
      <c r="CJ31" s="154"/>
      <c r="CK31" s="154"/>
      <c r="CL31" s="154"/>
      <c r="CM31" s="154"/>
      <c r="CN31" s="154"/>
      <c r="CO31" s="154"/>
      <c r="CP31" s="154"/>
      <c r="CQ31" s="154"/>
      <c r="CR31" s="154"/>
      <c r="CS31" s="154"/>
      <c r="CT31" s="154"/>
      <c r="CU31" s="154"/>
      <c r="CV31" s="154"/>
      <c r="CW31" s="154"/>
      <c r="CX31" s="154"/>
      <c r="CY31" s="154"/>
      <c r="CZ31" s="154"/>
      <c r="DA31" s="154"/>
      <c r="DB31" s="154"/>
      <c r="DC31" s="154"/>
      <c r="DD31" s="154"/>
      <c r="DE31" s="154"/>
      <c r="DF31" s="154"/>
      <c r="DG31" s="154"/>
      <c r="DH31" s="154"/>
      <c r="DI31" s="154"/>
    </row>
    <row r="32" spans="1:113" x14ac:dyDescent="0.25">
      <c r="B32" s="152" t="s">
        <v>39</v>
      </c>
      <c r="C32" s="152"/>
      <c r="D32" s="152"/>
      <c r="E32" s="152"/>
      <c r="F32" s="153"/>
      <c r="G32" s="153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</row>
    <row r="33" spans="2:113" s="153" customFormat="1" x14ac:dyDescent="0.25">
      <c r="B33" s="152" t="s">
        <v>38</v>
      </c>
      <c r="C33" s="152"/>
      <c r="D33" s="152"/>
      <c r="E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5"/>
      <c r="BL33" s="155"/>
      <c r="BM33" s="155"/>
      <c r="BN33" s="155"/>
      <c r="BO33" s="155"/>
      <c r="BP33" s="155"/>
      <c r="BQ33" s="155"/>
      <c r="BR33" s="155"/>
      <c r="BS33" s="155"/>
      <c r="BT33" s="155"/>
      <c r="BU33" s="155"/>
      <c r="BV33" s="155"/>
      <c r="BW33" s="155"/>
      <c r="BX33" s="155"/>
      <c r="BY33" s="155"/>
      <c r="BZ33" s="155"/>
      <c r="CA33" s="155"/>
      <c r="CB33" s="155"/>
      <c r="CC33" s="155"/>
      <c r="CD33" s="155"/>
      <c r="CE33" s="155"/>
      <c r="CF33" s="155"/>
      <c r="CG33" s="155"/>
      <c r="CH33" s="155"/>
      <c r="CI33" s="155"/>
      <c r="CJ33" s="155"/>
      <c r="CK33" s="155"/>
      <c r="CL33" s="155"/>
      <c r="CM33" s="155"/>
      <c r="CN33" s="155"/>
      <c r="CO33" s="155"/>
      <c r="CP33" s="155"/>
      <c r="CQ33" s="155"/>
      <c r="CR33" s="155"/>
      <c r="CS33" s="155"/>
      <c r="CT33" s="155"/>
      <c r="CU33" s="155"/>
      <c r="CV33" s="155"/>
      <c r="CW33" s="155"/>
      <c r="CX33" s="155"/>
      <c r="CY33" s="155"/>
      <c r="CZ33" s="155"/>
      <c r="DA33" s="155"/>
      <c r="DB33" s="155"/>
      <c r="DC33" s="155"/>
      <c r="DD33" s="155"/>
      <c r="DE33" s="155"/>
      <c r="DF33" s="155"/>
      <c r="DG33" s="155"/>
      <c r="DH33" s="155"/>
      <c r="DI33" s="155"/>
    </row>
    <row r="34" spans="2:113" s="153" customFormat="1" x14ac:dyDescent="0.25">
      <c r="B34" s="152" t="s">
        <v>37</v>
      </c>
      <c r="C34" s="152"/>
      <c r="D34" s="152"/>
      <c r="E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5"/>
      <c r="BL34" s="155"/>
      <c r="BM34" s="155"/>
      <c r="BN34" s="155"/>
      <c r="BO34" s="155"/>
      <c r="BP34" s="155"/>
      <c r="BQ34" s="155"/>
      <c r="BR34" s="155"/>
      <c r="BS34" s="155"/>
      <c r="BT34" s="155"/>
      <c r="BU34" s="155"/>
      <c r="BV34" s="155"/>
      <c r="BW34" s="155"/>
      <c r="BX34" s="155"/>
      <c r="BY34" s="155"/>
      <c r="BZ34" s="155"/>
      <c r="CA34" s="155"/>
      <c r="CB34" s="155"/>
      <c r="CC34" s="155"/>
      <c r="CD34" s="155"/>
      <c r="CE34" s="155"/>
      <c r="CF34" s="155"/>
      <c r="CG34" s="155"/>
      <c r="CH34" s="155"/>
      <c r="CI34" s="155"/>
      <c r="CJ34" s="155"/>
      <c r="CK34" s="155"/>
      <c r="CL34" s="155"/>
      <c r="CM34" s="155"/>
      <c r="CN34" s="155"/>
      <c r="CO34" s="155"/>
      <c r="CP34" s="155"/>
      <c r="CQ34" s="155"/>
      <c r="CR34" s="155"/>
      <c r="CS34" s="155"/>
      <c r="CT34" s="155"/>
      <c r="CU34" s="155"/>
      <c r="CV34" s="155"/>
      <c r="CW34" s="155"/>
      <c r="CX34" s="155"/>
      <c r="CY34" s="155"/>
      <c r="CZ34" s="155"/>
      <c r="DA34" s="155"/>
      <c r="DB34" s="155"/>
      <c r="DC34" s="155"/>
      <c r="DD34" s="155"/>
      <c r="DE34" s="155"/>
      <c r="DF34" s="155"/>
      <c r="DG34" s="155"/>
      <c r="DH34" s="155"/>
      <c r="DI34" s="155"/>
    </row>
    <row r="35" spans="2:113" s="153" customFormat="1" x14ac:dyDescent="0.25">
      <c r="B35" s="152" t="s">
        <v>36</v>
      </c>
      <c r="C35" s="152"/>
      <c r="D35" s="152"/>
      <c r="E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55"/>
      <c r="CT35" s="155"/>
      <c r="CU35" s="155"/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</row>
    <row r="36" spans="2:113" s="153" customFormat="1" x14ac:dyDescent="0.25">
      <c r="B36" s="152" t="s">
        <v>35</v>
      </c>
      <c r="C36" s="152"/>
      <c r="D36" s="152"/>
      <c r="E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  <c r="BI36" s="152"/>
      <c r="BJ36" s="152"/>
      <c r="BK36" s="155"/>
      <c r="BL36" s="155"/>
      <c r="BM36" s="155"/>
      <c r="BN36" s="155"/>
      <c r="BO36" s="155"/>
      <c r="BP36" s="155"/>
      <c r="BQ36" s="155"/>
      <c r="BR36" s="155"/>
      <c r="BS36" s="155"/>
      <c r="BT36" s="155"/>
      <c r="BU36" s="155"/>
      <c r="BV36" s="155"/>
      <c r="BW36" s="155"/>
      <c r="BX36" s="155"/>
      <c r="BY36" s="155"/>
      <c r="BZ36" s="155"/>
      <c r="CA36" s="155"/>
      <c r="CB36" s="155"/>
      <c r="CC36" s="155"/>
      <c r="CD36" s="155"/>
      <c r="CE36" s="155"/>
      <c r="CF36" s="155"/>
      <c r="CG36" s="155"/>
      <c r="CH36" s="155"/>
      <c r="CI36" s="155"/>
      <c r="CJ36" s="155"/>
      <c r="CK36" s="155"/>
      <c r="CL36" s="155"/>
      <c r="CM36" s="155"/>
      <c r="CN36" s="155"/>
      <c r="CO36" s="155"/>
      <c r="CP36" s="155"/>
      <c r="CQ36" s="155"/>
      <c r="CR36" s="155"/>
      <c r="CS36" s="155"/>
      <c r="CT36" s="155"/>
      <c r="CU36" s="155"/>
      <c r="CV36" s="155"/>
      <c r="CW36" s="155"/>
      <c r="CX36" s="155"/>
      <c r="CY36" s="155"/>
      <c r="CZ36" s="155"/>
      <c r="DA36" s="155"/>
      <c r="DB36" s="155"/>
      <c r="DC36" s="155"/>
      <c r="DD36" s="155"/>
      <c r="DE36" s="155"/>
      <c r="DF36" s="155"/>
      <c r="DG36" s="155"/>
      <c r="DH36" s="155"/>
      <c r="DI36" s="155"/>
    </row>
    <row r="37" spans="2:113" s="153" customFormat="1" x14ac:dyDescent="0.25">
      <c r="B37" s="152" t="s">
        <v>34</v>
      </c>
      <c r="C37" s="152"/>
      <c r="D37" s="152"/>
      <c r="E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5"/>
      <c r="BL37" s="155"/>
      <c r="BM37" s="155"/>
      <c r="BN37" s="155"/>
      <c r="BO37" s="155"/>
      <c r="BP37" s="155"/>
      <c r="BQ37" s="155"/>
      <c r="BR37" s="155"/>
      <c r="BS37" s="155"/>
      <c r="BT37" s="155"/>
      <c r="BU37" s="155"/>
      <c r="BV37" s="155"/>
      <c r="BW37" s="155"/>
      <c r="BX37" s="155"/>
      <c r="BY37" s="155"/>
      <c r="BZ37" s="155"/>
      <c r="CA37" s="155"/>
      <c r="CB37" s="155"/>
      <c r="CC37" s="155"/>
      <c r="CD37" s="155"/>
      <c r="CE37" s="155"/>
      <c r="CF37" s="155"/>
      <c r="CG37" s="155"/>
      <c r="CH37" s="155"/>
      <c r="CI37" s="155"/>
      <c r="CJ37" s="155"/>
      <c r="CK37" s="155"/>
      <c r="CL37" s="155"/>
      <c r="CM37" s="155"/>
      <c r="CN37" s="155"/>
      <c r="CO37" s="155"/>
      <c r="CP37" s="155"/>
      <c r="CQ37" s="155"/>
      <c r="CR37" s="155"/>
      <c r="CS37" s="155"/>
      <c r="CT37" s="155"/>
      <c r="CU37" s="155"/>
      <c r="CV37" s="155"/>
      <c r="CW37" s="155"/>
      <c r="CX37" s="155"/>
      <c r="CY37" s="155"/>
      <c r="CZ37" s="155"/>
      <c r="DA37" s="155"/>
      <c r="DB37" s="155"/>
      <c r="DC37" s="155"/>
      <c r="DD37" s="155"/>
      <c r="DE37" s="155"/>
      <c r="DF37" s="155"/>
      <c r="DG37" s="155"/>
      <c r="DH37" s="155"/>
      <c r="DI37" s="155"/>
    </row>
    <row r="38" spans="2:113" s="153" customFormat="1" x14ac:dyDescent="0.25">
      <c r="B38" s="152" t="s">
        <v>33</v>
      </c>
      <c r="C38" s="152"/>
      <c r="D38" s="152"/>
      <c r="E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5"/>
      <c r="BL38" s="155"/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5"/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55"/>
      <c r="CK38" s="155"/>
      <c r="CL38" s="155"/>
      <c r="CM38" s="155"/>
      <c r="CN38" s="155"/>
      <c r="CO38" s="155"/>
      <c r="CP38" s="155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5"/>
    </row>
    <row r="39" spans="2:113" s="153" customFormat="1" x14ac:dyDescent="0.25">
      <c r="B39" s="152" t="s">
        <v>32</v>
      </c>
      <c r="C39" s="152"/>
      <c r="D39" s="152"/>
      <c r="E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/>
      <c r="CG39" s="155"/>
      <c r="CH39" s="155"/>
      <c r="CI39" s="155"/>
      <c r="CJ39" s="155"/>
      <c r="CK39" s="155"/>
      <c r="CL39" s="155"/>
      <c r="CM39" s="155"/>
      <c r="CN39" s="155"/>
      <c r="CO39" s="155"/>
      <c r="CP39" s="155"/>
      <c r="CQ39" s="155"/>
      <c r="CR39" s="155"/>
      <c r="CS39" s="155"/>
      <c r="CT39" s="155"/>
      <c r="CU39" s="155"/>
      <c r="CV39" s="155"/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5"/>
      <c r="DH39" s="155"/>
      <c r="DI39" s="155"/>
    </row>
    <row r="40" spans="2:113" s="153" customFormat="1" x14ac:dyDescent="0.25">
      <c r="B40" s="152" t="s">
        <v>31</v>
      </c>
      <c r="C40" s="152"/>
      <c r="D40" s="152"/>
      <c r="E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5"/>
      <c r="BL40" s="155"/>
      <c r="BM40" s="155"/>
      <c r="BN40" s="155"/>
      <c r="BO40" s="155"/>
      <c r="BP40" s="155"/>
      <c r="BQ40" s="155"/>
      <c r="BR40" s="155"/>
      <c r="BS40" s="155"/>
      <c r="BT40" s="155"/>
      <c r="BU40" s="155"/>
      <c r="BV40" s="155"/>
      <c r="BW40" s="155"/>
      <c r="BX40" s="155"/>
      <c r="BY40" s="155"/>
      <c r="BZ40" s="155"/>
      <c r="CA40" s="155"/>
      <c r="CB40" s="155"/>
      <c r="CC40" s="155"/>
      <c r="CD40" s="155"/>
      <c r="CE40" s="155"/>
      <c r="CF40" s="155"/>
      <c r="CG40" s="155"/>
      <c r="CH40" s="155"/>
      <c r="CI40" s="155"/>
      <c r="CJ40" s="155"/>
      <c r="CK40" s="155"/>
      <c r="CL40" s="155"/>
      <c r="CM40" s="155"/>
      <c r="CN40" s="155"/>
      <c r="CO40" s="155"/>
      <c r="CP40" s="155"/>
      <c r="CQ40" s="155"/>
      <c r="CR40" s="155"/>
      <c r="CS40" s="155"/>
      <c r="CT40" s="155"/>
      <c r="CU40" s="155"/>
      <c r="CV40" s="155"/>
      <c r="CW40" s="155"/>
      <c r="CX40" s="155"/>
      <c r="CY40" s="155"/>
      <c r="CZ40" s="155"/>
      <c r="DA40" s="155"/>
      <c r="DB40" s="155"/>
      <c r="DC40" s="155"/>
      <c r="DD40" s="155"/>
      <c r="DE40" s="155"/>
      <c r="DF40" s="155"/>
      <c r="DG40" s="155"/>
      <c r="DH40" s="155"/>
      <c r="DI40" s="155"/>
    </row>
    <row r="41" spans="2:113" s="153" customFormat="1" x14ac:dyDescent="0.25">
      <c r="Q41" s="152"/>
      <c r="R41" s="152"/>
      <c r="S41" s="152"/>
      <c r="T41" s="152"/>
      <c r="U41" s="152"/>
      <c r="V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  <c r="BI41" s="152"/>
      <c r="BJ41" s="152"/>
      <c r="BK41" s="155"/>
      <c r="BL41" s="155"/>
      <c r="BM41" s="155"/>
      <c r="BN41" s="155"/>
      <c r="BO41" s="155"/>
      <c r="BP41" s="155"/>
      <c r="BQ41" s="155"/>
      <c r="BR41" s="155"/>
      <c r="BS41" s="155"/>
      <c r="BT41" s="155"/>
      <c r="BU41" s="155"/>
      <c r="BV41" s="155"/>
      <c r="BW41" s="155"/>
      <c r="BX41" s="155"/>
      <c r="BY41" s="155"/>
      <c r="BZ41" s="155"/>
      <c r="CA41" s="155"/>
      <c r="CB41" s="155"/>
      <c r="CC41" s="155"/>
      <c r="CD41" s="155"/>
      <c r="CE41" s="155"/>
      <c r="CF41" s="155"/>
      <c r="CG41" s="155"/>
      <c r="CH41" s="155"/>
      <c r="CI41" s="155"/>
      <c r="CJ41" s="155"/>
      <c r="CK41" s="155"/>
      <c r="CL41" s="155"/>
      <c r="CM41" s="155"/>
      <c r="CN41" s="155"/>
      <c r="CO41" s="155"/>
      <c r="CP41" s="155"/>
      <c r="CQ41" s="155"/>
      <c r="CR41" s="155"/>
      <c r="CS41" s="155"/>
      <c r="CT41" s="155"/>
      <c r="CU41" s="155"/>
      <c r="CV41" s="155"/>
      <c r="CW41" s="155"/>
      <c r="CX41" s="155"/>
      <c r="CY41" s="155"/>
      <c r="CZ41" s="155"/>
      <c r="DA41" s="155"/>
      <c r="DB41" s="155"/>
      <c r="DC41" s="155"/>
      <c r="DD41" s="155"/>
      <c r="DE41" s="155"/>
      <c r="DF41" s="155"/>
      <c r="DG41" s="155"/>
      <c r="DH41" s="155"/>
      <c r="DI41" s="155"/>
    </row>
    <row r="42" spans="2:113" s="153" customFormat="1" x14ac:dyDescent="0.25"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  <c r="BI42" s="152"/>
      <c r="BJ42" s="152"/>
      <c r="BK42" s="155"/>
      <c r="BL42" s="155"/>
      <c r="BM42" s="155"/>
      <c r="BN42" s="155"/>
      <c r="BO42" s="155"/>
      <c r="BP42" s="155"/>
      <c r="BQ42" s="155"/>
      <c r="BR42" s="155"/>
      <c r="BS42" s="155"/>
      <c r="BT42" s="155"/>
      <c r="BU42" s="155"/>
      <c r="BV42" s="155"/>
      <c r="BW42" s="155"/>
      <c r="BX42" s="155"/>
      <c r="BY42" s="155"/>
      <c r="BZ42" s="155"/>
      <c r="CA42" s="155"/>
      <c r="CB42" s="155"/>
      <c r="CC42" s="155"/>
      <c r="CD42" s="155"/>
      <c r="CE42" s="155"/>
      <c r="CF42" s="155"/>
      <c r="CG42" s="155"/>
      <c r="CH42" s="155"/>
      <c r="CI42" s="155"/>
      <c r="CJ42" s="155"/>
      <c r="CK42" s="155"/>
      <c r="CL42" s="155"/>
      <c r="CM42" s="155"/>
      <c r="CN42" s="155"/>
      <c r="CO42" s="155"/>
      <c r="CP42" s="155"/>
      <c r="CQ42" s="155"/>
      <c r="CR42" s="155"/>
      <c r="CS42" s="155"/>
      <c r="CT42" s="155"/>
      <c r="CU42" s="155"/>
      <c r="CV42" s="155"/>
      <c r="CW42" s="155"/>
      <c r="CX42" s="155"/>
      <c r="CY42" s="155"/>
      <c r="CZ42" s="155"/>
      <c r="DA42" s="155"/>
      <c r="DB42" s="155"/>
      <c r="DC42" s="155"/>
      <c r="DD42" s="155"/>
      <c r="DE42" s="155"/>
      <c r="DF42" s="155"/>
      <c r="DG42" s="155"/>
      <c r="DH42" s="155"/>
      <c r="DI42" s="155"/>
    </row>
  </sheetData>
  <mergeCells count="27">
    <mergeCell ref="E6:N6"/>
    <mergeCell ref="E7:N7"/>
    <mergeCell ref="E8:N8"/>
    <mergeCell ref="E9:N9"/>
    <mergeCell ref="E10:N10"/>
    <mergeCell ref="E11:N11"/>
    <mergeCell ref="E12:N12"/>
    <mergeCell ref="E13:N13"/>
    <mergeCell ref="E14:N14"/>
    <mergeCell ref="E15:N15"/>
    <mergeCell ref="E16:N16"/>
    <mergeCell ref="E17:N17"/>
    <mergeCell ref="B29:R29"/>
    <mergeCell ref="L21:M22"/>
    <mergeCell ref="N21:O22"/>
    <mergeCell ref="P21:P22"/>
    <mergeCell ref="D21:D23"/>
    <mergeCell ref="B21:C22"/>
    <mergeCell ref="Q21:R21"/>
    <mergeCell ref="S21:T21"/>
    <mergeCell ref="A19:T19"/>
    <mergeCell ref="A20:T20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8" scale="4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70" zoomScaleSheetLayoutView="70" workbookViewId="0">
      <selection activeCell="C26" sqref="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24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96" t="str">
        <f>'1. паспорт местоположение'!A5</f>
        <v>Год раскрытия информации: 2016 год</v>
      </c>
      <c r="B5" s="196"/>
      <c r="C5" s="196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</row>
    <row r="6" spans="1:29" s="10" customFormat="1" ht="18.75" x14ac:dyDescent="0.3">
      <c r="A6" s="223">
        <f>'1. паспорт местоположение'!A6</f>
        <v>0</v>
      </c>
      <c r="B6" s="223"/>
      <c r="C6" s="223"/>
      <c r="E6" s="14"/>
      <c r="F6" s="14"/>
      <c r="G6" s="13"/>
    </row>
    <row r="7" spans="1:29" s="10" customFormat="1" ht="18.75" x14ac:dyDescent="0.2">
      <c r="A7" s="200" t="str">
        <f>'1. паспорт местоположение'!A7</f>
        <v xml:space="preserve">Паспорт инвестиционного проекта </v>
      </c>
      <c r="B7" s="200"/>
      <c r="C7" s="20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00"/>
      <c r="B8" s="200"/>
      <c r="C8" s="20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01" t="str">
        <f>'1. паспорт местоположение'!A9</f>
        <v xml:space="preserve"> АО "Чеченэнерго"    </v>
      </c>
      <c r="B9" s="201"/>
      <c r="C9" s="20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97" t="str">
        <f>'1. паспорт местоположение'!A10</f>
        <v xml:space="preserve">         (фирменное наименование субъекта электроэнергетики)</v>
      </c>
      <c r="B10" s="197"/>
      <c r="C10" s="19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00"/>
      <c r="B11" s="200"/>
      <c r="C11" s="20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01" t="str">
        <f>'1. паспорт местоположение'!A12</f>
        <v xml:space="preserve">       prj_109108_49162                    </v>
      </c>
      <c r="B12" s="201"/>
      <c r="C12" s="20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97" t="str">
        <f>'1. паспорт местоположение'!A13</f>
        <v xml:space="preserve">         (идентификатор инвестиционного проекта)</v>
      </c>
      <c r="B13" s="197"/>
      <c r="C13" s="19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2"/>
      <c r="B14" s="202"/>
      <c r="C14" s="20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201" t="str">
        <f>'1. паспорт местоположение'!A15</f>
        <v xml:space="preserve">Реконструкция Ф-3, ПС «Октябрьская», Монтаж КТП с ТМ   </v>
      </c>
      <c r="B15" s="201"/>
      <c r="C15" s="2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7" t="str">
        <f>'1. паспорт местоположение'!A16</f>
        <v xml:space="preserve">         (наименование инвестиционного проекта)</v>
      </c>
      <c r="B16" s="197"/>
      <c r="C16" s="1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17"/>
      <c r="B17" s="217"/>
      <c r="C17" s="21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8" t="s">
        <v>264</v>
      </c>
      <c r="B18" s="198"/>
      <c r="C18" s="1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 x14ac:dyDescent="0.2">
      <c r="A22" s="18" t="s">
        <v>20</v>
      </c>
      <c r="B22" s="24" t="s">
        <v>270</v>
      </c>
      <c r="C22" s="24" t="s">
        <v>289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 x14ac:dyDescent="0.25">
      <c r="A23" s="18" t="s">
        <v>18</v>
      </c>
      <c r="B23" s="20" t="s">
        <v>15</v>
      </c>
      <c r="C23" s="20" t="s">
        <v>292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276</v>
      </c>
      <c r="C24" s="29" t="s">
        <v>294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277</v>
      </c>
      <c r="C25" s="166">
        <f>'1. паспорт местоположение'!C43/'3.1. паспорт Техсостояние ПС'!O25</f>
        <v>2.88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160</v>
      </c>
      <c r="C26" s="20" t="s">
        <v>167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271</v>
      </c>
      <c r="C27" s="20" t="s">
        <v>295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157" t="str">
        <f>'3.1. паспорт Техсостояние ПС'!K25</f>
        <v>2019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5">
        <v>2020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28</v>
      </c>
      <c r="B30" s="19" t="s">
        <v>8</v>
      </c>
      <c r="C30" s="20" t="s">
        <v>293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4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6:C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0" workbookViewId="0">
      <selection activeCell="C27" sqref="C27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33"/>
      <c r="B1" s="14"/>
      <c r="C1" s="14"/>
      <c r="D1" s="14"/>
      <c r="E1" s="14"/>
      <c r="F1" s="132" t="s">
        <v>24</v>
      </c>
    </row>
    <row r="2" spans="1:6" ht="18.75" x14ac:dyDescent="0.3">
      <c r="A2" s="133"/>
      <c r="B2" s="14"/>
      <c r="C2" s="14"/>
      <c r="D2" s="14"/>
      <c r="E2" s="14"/>
      <c r="F2" s="134" t="s">
        <v>7</v>
      </c>
    </row>
    <row r="3" spans="1:6" ht="18.75" x14ac:dyDescent="0.3">
      <c r="A3" s="170"/>
      <c r="B3" s="14"/>
      <c r="C3" s="14"/>
      <c r="D3" s="14"/>
      <c r="E3" s="14"/>
      <c r="F3" s="134" t="s">
        <v>23</v>
      </c>
    </row>
    <row r="4" spans="1:6" ht="15.75" x14ac:dyDescent="0.25">
      <c r="A4" s="170"/>
      <c r="B4" s="14"/>
      <c r="C4" s="14"/>
      <c r="D4" s="14"/>
      <c r="E4" s="14"/>
      <c r="F4" s="14"/>
    </row>
    <row r="5" spans="1:6" ht="15.75" x14ac:dyDescent="0.25">
      <c r="A5" s="196" t="s">
        <v>323</v>
      </c>
      <c r="B5" s="196"/>
      <c r="C5" s="196"/>
      <c r="D5" s="196"/>
      <c r="E5" s="196"/>
      <c r="F5" s="196"/>
    </row>
    <row r="6" spans="1:6" ht="15.75" x14ac:dyDescent="0.25">
      <c r="A6" s="174"/>
      <c r="B6" s="175"/>
      <c r="C6" s="175"/>
      <c r="D6" s="175"/>
      <c r="E6" s="175"/>
      <c r="F6" s="175"/>
    </row>
    <row r="7" spans="1:6" ht="18.75" x14ac:dyDescent="0.25">
      <c r="A7" s="230" t="s">
        <v>6</v>
      </c>
      <c r="B7" s="230"/>
      <c r="C7" s="230"/>
      <c r="D7" s="230"/>
      <c r="E7" s="230"/>
      <c r="F7" s="230"/>
    </row>
    <row r="8" spans="1:6" ht="18.75" x14ac:dyDescent="0.25">
      <c r="A8" s="136"/>
      <c r="B8" s="136"/>
      <c r="C8" s="136"/>
      <c r="D8" s="136"/>
      <c r="E8" s="136"/>
      <c r="F8" s="136"/>
    </row>
    <row r="9" spans="1:6" ht="15.75" x14ac:dyDescent="0.25">
      <c r="A9" s="216" t="s">
        <v>285</v>
      </c>
      <c r="B9" s="216"/>
      <c r="C9" s="216"/>
      <c r="D9" s="216"/>
      <c r="E9" s="216"/>
      <c r="F9" s="216"/>
    </row>
    <row r="10" spans="1:6" ht="15.75" x14ac:dyDescent="0.25">
      <c r="A10" s="217" t="s">
        <v>5</v>
      </c>
      <c r="B10" s="217"/>
      <c r="C10" s="217"/>
      <c r="D10" s="217"/>
      <c r="E10" s="217"/>
      <c r="F10" s="217"/>
    </row>
    <row r="11" spans="1:6" ht="18.75" x14ac:dyDescent="0.25">
      <c r="A11" s="136"/>
      <c r="B11" s="136"/>
      <c r="C11" s="136"/>
      <c r="D11" s="136"/>
      <c r="E11" s="136"/>
      <c r="F11" s="136"/>
    </row>
    <row r="12" spans="1:6" ht="15.75" x14ac:dyDescent="0.25">
      <c r="A12" s="216" t="s">
        <v>336</v>
      </c>
      <c r="B12" s="216"/>
      <c r="C12" s="216"/>
      <c r="D12" s="216"/>
      <c r="E12" s="216"/>
      <c r="F12" s="216"/>
    </row>
    <row r="13" spans="1:6" ht="15.75" x14ac:dyDescent="0.25">
      <c r="A13" s="217" t="s">
        <v>4</v>
      </c>
      <c r="B13" s="217"/>
      <c r="C13" s="217"/>
      <c r="D13" s="217"/>
      <c r="E13" s="217"/>
      <c r="F13" s="217"/>
    </row>
    <row r="14" spans="1:6" ht="18.75" x14ac:dyDescent="0.25">
      <c r="A14" s="115"/>
      <c r="B14" s="115"/>
      <c r="C14" s="115"/>
      <c r="D14" s="115"/>
      <c r="E14" s="115"/>
      <c r="F14" s="115"/>
    </row>
    <row r="15" spans="1:6" ht="15.75" x14ac:dyDescent="0.25">
      <c r="A15" s="216" t="s">
        <v>305</v>
      </c>
      <c r="B15" s="216"/>
      <c r="C15" s="216"/>
      <c r="D15" s="216"/>
      <c r="E15" s="216"/>
      <c r="F15" s="216"/>
    </row>
    <row r="16" spans="1:6" ht="15.75" x14ac:dyDescent="0.25">
      <c r="A16" s="217" t="s">
        <v>3</v>
      </c>
      <c r="B16" s="217"/>
      <c r="C16" s="217"/>
      <c r="D16" s="217"/>
      <c r="E16" s="217"/>
      <c r="F16" s="217"/>
    </row>
    <row r="17" spans="1:6" ht="18.75" x14ac:dyDescent="0.25">
      <c r="A17" s="139"/>
      <c r="B17" s="139"/>
      <c r="C17" s="139"/>
      <c r="D17" s="139"/>
      <c r="E17" s="139"/>
      <c r="F17" s="139"/>
    </row>
    <row r="18" spans="1:6" ht="18.75" x14ac:dyDescent="0.25">
      <c r="A18" s="205" t="s">
        <v>327</v>
      </c>
      <c r="B18" s="205"/>
      <c r="C18" s="205"/>
      <c r="D18" s="205"/>
      <c r="E18" s="205"/>
      <c r="F18" s="205"/>
    </row>
    <row r="19" spans="1:6" x14ac:dyDescent="0.25">
      <c r="A19" s="176"/>
      <c r="B19" s="176"/>
      <c r="C19" s="176"/>
      <c r="D19" s="176"/>
      <c r="E19" s="176"/>
      <c r="F19" s="176"/>
    </row>
    <row r="20" spans="1:6" ht="15.75" thickBot="1" x14ac:dyDescent="0.3">
      <c r="A20" s="176"/>
      <c r="B20" s="176"/>
      <c r="C20" s="176"/>
      <c r="D20" s="176"/>
      <c r="E20" s="176"/>
      <c r="F20" s="176"/>
    </row>
    <row r="21" spans="1:6" ht="15.75" x14ac:dyDescent="0.25">
      <c r="A21" s="176"/>
      <c r="B21" s="224" t="s">
        <v>328</v>
      </c>
      <c r="C21" s="225"/>
      <c r="D21" s="225"/>
      <c r="E21" s="226"/>
      <c r="F21" s="176"/>
    </row>
    <row r="22" spans="1:6" ht="15.75" x14ac:dyDescent="0.25">
      <c r="A22" s="176"/>
      <c r="B22" s="227" t="s">
        <v>329</v>
      </c>
      <c r="C22" s="228"/>
      <c r="D22" s="228" t="s">
        <v>330</v>
      </c>
      <c r="E22" s="229"/>
      <c r="F22" s="176"/>
    </row>
    <row r="23" spans="1:6" ht="63" x14ac:dyDescent="0.25">
      <c r="A23" s="176"/>
      <c r="B23" s="177" t="s">
        <v>331</v>
      </c>
      <c r="C23" s="178" t="s">
        <v>332</v>
      </c>
      <c r="D23" s="178" t="s">
        <v>333</v>
      </c>
      <c r="E23" s="179" t="s">
        <v>334</v>
      </c>
      <c r="F23" s="176"/>
    </row>
    <row r="24" spans="1:6" ht="15.75" x14ac:dyDescent="0.25">
      <c r="A24" s="176"/>
      <c r="B24" s="180">
        <v>-0.52091703471957995</v>
      </c>
      <c r="C24" s="181">
        <v>0.17</v>
      </c>
      <c r="D24" s="182">
        <v>8</v>
      </c>
      <c r="E24" s="182" t="s">
        <v>335</v>
      </c>
      <c r="F24" s="176"/>
    </row>
    <row r="25" spans="1:6" x14ac:dyDescent="0.25">
      <c r="A25" s="176"/>
      <c r="B25" s="176"/>
      <c r="C25" s="176"/>
      <c r="D25" s="176"/>
      <c r="E25" s="176"/>
      <c r="F25" s="176"/>
    </row>
    <row r="26" spans="1:6" x14ac:dyDescent="0.25">
      <c r="A26" s="176"/>
      <c r="B26" s="176"/>
      <c r="C26" s="176"/>
      <c r="D26" s="176"/>
      <c r="E26" s="176"/>
      <c r="F26" s="176"/>
    </row>
    <row r="27" spans="1:6" x14ac:dyDescent="0.25">
      <c r="A27" s="176"/>
      <c r="B27" s="176"/>
      <c r="C27" s="176"/>
      <c r="D27" s="176"/>
      <c r="E27" s="176"/>
      <c r="F27" s="176"/>
    </row>
    <row r="28" spans="1:6" x14ac:dyDescent="0.25">
      <c r="A28" s="176"/>
      <c r="B28" s="176"/>
      <c r="C28" s="176"/>
      <c r="D28" s="176"/>
      <c r="E28" s="176"/>
      <c r="F28" s="176"/>
    </row>
    <row r="29" spans="1:6" x14ac:dyDescent="0.25">
      <c r="A29" s="176"/>
      <c r="B29" s="176"/>
      <c r="C29" s="176"/>
      <c r="D29" s="176"/>
      <c r="E29" s="176"/>
      <c r="F29" s="176"/>
    </row>
    <row r="30" spans="1:6" x14ac:dyDescent="0.25">
      <c r="A30" s="176"/>
      <c r="B30" s="176"/>
      <c r="C30" s="176"/>
      <c r="D30" s="176"/>
      <c r="E30" s="176"/>
      <c r="F30" s="176"/>
    </row>
    <row r="31" spans="1:6" x14ac:dyDescent="0.25">
      <c r="A31" s="176"/>
      <c r="B31" s="176"/>
      <c r="C31" s="176"/>
      <c r="D31" s="176"/>
      <c r="E31" s="176"/>
      <c r="F31" s="176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2" zoomScale="77" zoomScaleSheetLayoutView="77" workbookViewId="0">
      <selection activeCell="J33" sqref="J33"/>
    </sheetView>
  </sheetViews>
  <sheetFormatPr defaultRowHeight="15.75" x14ac:dyDescent="0.25"/>
  <cols>
    <col min="1" max="1" width="9.140625" style="39"/>
    <col min="2" max="2" width="37.7109375" style="39" customWidth="1"/>
    <col min="3" max="3" width="14.28515625" style="39" bestFit="1" customWidth="1"/>
    <col min="4" max="4" width="14.42578125" style="39" bestFit="1" customWidth="1"/>
    <col min="5" max="5" width="0" style="39" hidden="1" customWidth="1"/>
    <col min="6" max="6" width="11.28515625" style="39" hidden="1" customWidth="1"/>
    <col min="7" max="7" width="8.7109375" style="39" bestFit="1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44" ht="18.75" x14ac:dyDescent="0.25">
      <c r="L1" s="33" t="s">
        <v>24</v>
      </c>
    </row>
    <row r="2" spans="1:44" ht="18.75" x14ac:dyDescent="0.3">
      <c r="L2" s="13" t="s">
        <v>7</v>
      </c>
    </row>
    <row r="3" spans="1:44" ht="18.75" x14ac:dyDescent="0.3">
      <c r="L3" s="13" t="s">
        <v>23</v>
      </c>
    </row>
    <row r="4" spans="1:44" ht="18.75" x14ac:dyDescent="0.3">
      <c r="K4" s="13"/>
    </row>
    <row r="5" spans="1:44" x14ac:dyDescent="0.25">
      <c r="A5" s="196" t="str">
        <f>'1. паспорт местоположение'!A5</f>
        <v>Год раскрытия информации: 2016 год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</row>
    <row r="6" spans="1:44" ht="18.75" customHeight="1" x14ac:dyDescent="0.25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</row>
    <row r="7" spans="1:44" x14ac:dyDescent="0.25">
      <c r="A7" s="200" t="str">
        <f>'1. паспорт местоположение'!A7</f>
        <v xml:space="preserve">Паспорт инвестиционного проекта 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</row>
    <row r="8" spans="1:44" x14ac:dyDescent="0.25">
      <c r="A8" s="200"/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</row>
    <row r="9" spans="1:44" x14ac:dyDescent="0.25">
      <c r="A9" s="201" t="str">
        <f>'1. паспорт местоположение'!A9</f>
        <v xml:space="preserve"> АО "Чеченэнерго"    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197" t="str">
        <f>'1. паспорт местоположение'!A10</f>
        <v xml:space="preserve">         (фирменное наименование субъекта электроэнергетики)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</row>
    <row r="11" spans="1:44" x14ac:dyDescent="0.25">
      <c r="A11" s="200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</row>
    <row r="12" spans="1:44" x14ac:dyDescent="0.25">
      <c r="A12" s="201" t="str">
        <f>'1. паспорт местоположение'!A12</f>
        <v xml:space="preserve">       prj_109108_49162                    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197" t="str">
        <f>'1. паспорт местоположение'!A13</f>
        <v xml:space="preserve">         (идентификатор инвестиционного проекта)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</row>
    <row r="14" spans="1:44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201" t="str">
        <f>'1. паспорт местоположение'!A15</f>
        <v xml:space="preserve">Реконструкция Ф-3, ПС «Октябрьская», Монтаж КТП с ТМ   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 x14ac:dyDescent="0.25">
      <c r="A16" s="197" t="str">
        <f>'1. паспорт местоположение'!A16</f>
        <v xml:space="preserve">         (наименование инвестиционного проекта)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</row>
    <row r="17" spans="1:12" ht="15.75" customHeight="1" x14ac:dyDescent="0.25">
      <c r="L17" s="71"/>
    </row>
    <row r="18" spans="1:12" x14ac:dyDescent="0.25">
      <c r="K18" s="70"/>
    </row>
    <row r="19" spans="1:12" ht="15.75" customHeight="1" x14ac:dyDescent="0.25">
      <c r="A19" s="231" t="s">
        <v>268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</row>
    <row r="20" spans="1:12" x14ac:dyDescent="0.25">
      <c r="A20" s="43"/>
      <c r="B20" s="43"/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2" ht="28.5" customHeight="1" x14ac:dyDescent="0.25">
      <c r="A21" s="233" t="s">
        <v>151</v>
      </c>
      <c r="B21" s="233" t="s">
        <v>150</v>
      </c>
      <c r="C21" s="239" t="s">
        <v>214</v>
      </c>
      <c r="D21" s="239"/>
      <c r="E21" s="239"/>
      <c r="F21" s="239"/>
      <c r="G21" s="239"/>
      <c r="H21" s="239"/>
      <c r="I21" s="234" t="s">
        <v>149</v>
      </c>
      <c r="J21" s="236" t="s">
        <v>216</v>
      </c>
      <c r="K21" s="233" t="s">
        <v>148</v>
      </c>
      <c r="L21" s="235" t="s">
        <v>215</v>
      </c>
    </row>
    <row r="22" spans="1:12" ht="58.5" customHeight="1" x14ac:dyDescent="0.25">
      <c r="A22" s="233"/>
      <c r="B22" s="233"/>
      <c r="C22" s="240" t="s">
        <v>1</v>
      </c>
      <c r="D22" s="240"/>
      <c r="E22" s="103"/>
      <c r="F22" s="104"/>
      <c r="G22" s="241" t="s">
        <v>0</v>
      </c>
      <c r="H22" s="242"/>
      <c r="I22" s="234"/>
      <c r="J22" s="237"/>
      <c r="K22" s="233"/>
      <c r="L22" s="235"/>
    </row>
    <row r="23" spans="1:12" ht="47.25" customHeight="1" x14ac:dyDescent="0.25">
      <c r="A23" s="233"/>
      <c r="B23" s="233"/>
      <c r="C23" s="68" t="s">
        <v>147</v>
      </c>
      <c r="D23" s="68" t="s">
        <v>146</v>
      </c>
      <c r="E23" s="68" t="s">
        <v>147</v>
      </c>
      <c r="F23" s="68" t="s">
        <v>146</v>
      </c>
      <c r="G23" s="68" t="s">
        <v>147</v>
      </c>
      <c r="H23" s="68" t="s">
        <v>146</v>
      </c>
      <c r="I23" s="234"/>
      <c r="J23" s="238"/>
      <c r="K23" s="233"/>
      <c r="L23" s="235"/>
    </row>
    <row r="24" spans="1:12" x14ac:dyDescent="0.25">
      <c r="A24" s="117">
        <v>1</v>
      </c>
      <c r="B24" s="117">
        <v>2</v>
      </c>
      <c r="C24" s="68">
        <v>3</v>
      </c>
      <c r="D24" s="68">
        <v>4</v>
      </c>
      <c r="E24" s="68">
        <v>5</v>
      </c>
      <c r="F24" s="68">
        <v>6</v>
      </c>
      <c r="G24" s="68">
        <v>7</v>
      </c>
      <c r="H24" s="68">
        <v>8</v>
      </c>
      <c r="I24" s="68">
        <v>9</v>
      </c>
      <c r="J24" s="68">
        <v>10</v>
      </c>
      <c r="K24" s="68">
        <v>11</v>
      </c>
      <c r="L24" s="68">
        <v>12</v>
      </c>
    </row>
    <row r="25" spans="1:12" ht="15.75" customHeight="1" x14ac:dyDescent="0.25">
      <c r="A25" s="68">
        <v>1</v>
      </c>
      <c r="B25" s="158" t="s">
        <v>145</v>
      </c>
      <c r="C25" s="158"/>
      <c r="D25" s="67"/>
      <c r="E25" s="67"/>
      <c r="F25" s="67"/>
      <c r="G25" s="67"/>
      <c r="H25" s="67"/>
      <c r="I25" s="67"/>
      <c r="J25" s="67"/>
      <c r="K25" s="62"/>
      <c r="L25" s="73"/>
    </row>
    <row r="26" spans="1:12" ht="21.75" customHeight="1" x14ac:dyDescent="0.25">
      <c r="A26" s="68" t="s">
        <v>144</v>
      </c>
      <c r="B26" s="159" t="s">
        <v>218</v>
      </c>
      <c r="C26" s="50" t="s">
        <v>287</v>
      </c>
      <c r="D26" s="50" t="s">
        <v>287</v>
      </c>
      <c r="E26" s="67"/>
      <c r="F26" s="67"/>
      <c r="G26" s="67"/>
      <c r="H26" s="67"/>
      <c r="I26" s="67"/>
      <c r="J26" s="67"/>
      <c r="K26" s="62"/>
      <c r="L26" s="62"/>
    </row>
    <row r="27" spans="1:12" s="46" customFormat="1" ht="39" customHeight="1" x14ac:dyDescent="0.25">
      <c r="A27" s="68" t="s">
        <v>143</v>
      </c>
      <c r="B27" s="159" t="s">
        <v>220</v>
      </c>
      <c r="C27" s="50" t="s">
        <v>287</v>
      </c>
      <c r="D27" s="50" t="s">
        <v>287</v>
      </c>
      <c r="E27" s="67"/>
      <c r="F27" s="67"/>
      <c r="G27" s="67"/>
      <c r="H27" s="67"/>
      <c r="I27" s="67"/>
      <c r="J27" s="67"/>
      <c r="K27" s="62"/>
      <c r="L27" s="62"/>
    </row>
    <row r="28" spans="1:12" s="46" customFormat="1" ht="70.5" customHeight="1" x14ac:dyDescent="0.25">
      <c r="A28" s="68" t="s">
        <v>219</v>
      </c>
      <c r="B28" s="159" t="s">
        <v>224</v>
      </c>
      <c r="C28" s="50" t="s">
        <v>287</v>
      </c>
      <c r="D28" s="50" t="s">
        <v>287</v>
      </c>
      <c r="E28" s="67"/>
      <c r="F28" s="67"/>
      <c r="G28" s="67"/>
      <c r="H28" s="67"/>
      <c r="I28" s="67"/>
      <c r="J28" s="67"/>
      <c r="K28" s="62"/>
      <c r="L28" s="62"/>
    </row>
    <row r="29" spans="1:12" s="46" customFormat="1" ht="54" customHeight="1" x14ac:dyDescent="0.25">
      <c r="A29" s="68" t="s">
        <v>142</v>
      </c>
      <c r="B29" s="159" t="s">
        <v>223</v>
      </c>
      <c r="C29" s="50" t="s">
        <v>287</v>
      </c>
      <c r="D29" s="50" t="s">
        <v>287</v>
      </c>
      <c r="E29" s="67"/>
      <c r="F29" s="67"/>
      <c r="G29" s="67"/>
      <c r="H29" s="67"/>
      <c r="I29" s="67"/>
      <c r="J29" s="67"/>
      <c r="K29" s="62"/>
      <c r="L29" s="62"/>
    </row>
    <row r="30" spans="1:12" s="46" customFormat="1" ht="42" customHeight="1" x14ac:dyDescent="0.25">
      <c r="A30" s="68" t="s">
        <v>141</v>
      </c>
      <c r="B30" s="159" t="s">
        <v>225</v>
      </c>
      <c r="C30" s="50" t="s">
        <v>287</v>
      </c>
      <c r="D30" s="50" t="s">
        <v>287</v>
      </c>
      <c r="E30" s="67"/>
      <c r="F30" s="67"/>
      <c r="G30" s="67"/>
      <c r="H30" s="67"/>
      <c r="I30" s="67"/>
      <c r="J30" s="67"/>
      <c r="K30" s="62"/>
      <c r="L30" s="62"/>
    </row>
    <row r="31" spans="1:12" s="46" customFormat="1" ht="37.5" customHeight="1" x14ac:dyDescent="0.25">
      <c r="A31" s="68" t="s">
        <v>140</v>
      </c>
      <c r="B31" s="160" t="s">
        <v>221</v>
      </c>
      <c r="C31" s="50" t="s">
        <v>309</v>
      </c>
      <c r="D31" s="50" t="str">
        <f>C31</f>
        <v>20.03.2019 г.</v>
      </c>
      <c r="E31" s="67"/>
      <c r="F31" s="67"/>
      <c r="G31" s="67"/>
      <c r="H31" s="67"/>
      <c r="I31" s="67"/>
      <c r="J31" s="67">
        <v>0</v>
      </c>
      <c r="K31" s="62"/>
      <c r="L31" s="62"/>
    </row>
    <row r="32" spans="1:12" s="46" customFormat="1" ht="31.5" x14ac:dyDescent="0.25">
      <c r="A32" s="68" t="s">
        <v>138</v>
      </c>
      <c r="B32" s="160" t="s">
        <v>226</v>
      </c>
      <c r="C32" s="50" t="s">
        <v>310</v>
      </c>
      <c r="D32" s="50" t="str">
        <f>C32</f>
        <v>20.04.2019 г</v>
      </c>
      <c r="E32" s="50" t="s">
        <v>296</v>
      </c>
      <c r="F32" s="50" t="s">
        <v>296</v>
      </c>
      <c r="G32" s="67"/>
      <c r="H32" s="67"/>
      <c r="I32" s="67"/>
      <c r="J32" s="67">
        <v>0</v>
      </c>
      <c r="K32" s="62"/>
      <c r="L32" s="62"/>
    </row>
    <row r="33" spans="1:12" s="46" customFormat="1" ht="37.5" customHeight="1" x14ac:dyDescent="0.25">
      <c r="A33" s="68" t="s">
        <v>237</v>
      </c>
      <c r="B33" s="160" t="s">
        <v>166</v>
      </c>
      <c r="C33" s="50" t="s">
        <v>311</v>
      </c>
      <c r="D33" s="50" t="str">
        <f>C33</f>
        <v>30.05.2019 г.</v>
      </c>
      <c r="E33" s="50" t="s">
        <v>297</v>
      </c>
      <c r="F33" s="50" t="s">
        <v>297</v>
      </c>
      <c r="G33" s="67"/>
      <c r="H33" s="67"/>
      <c r="I33" s="67"/>
      <c r="J33" s="67">
        <v>0</v>
      </c>
      <c r="K33" s="62"/>
      <c r="L33" s="62"/>
    </row>
    <row r="34" spans="1:12" s="46" customFormat="1" ht="47.25" customHeight="1" x14ac:dyDescent="0.25">
      <c r="A34" s="68" t="s">
        <v>238</v>
      </c>
      <c r="B34" s="160" t="s">
        <v>230</v>
      </c>
      <c r="C34" s="50" t="s">
        <v>287</v>
      </c>
      <c r="D34" s="50" t="s">
        <v>287</v>
      </c>
      <c r="E34" s="66"/>
      <c r="F34" s="66"/>
      <c r="G34" s="66"/>
      <c r="H34" s="66"/>
      <c r="I34" s="66"/>
      <c r="J34" s="66"/>
      <c r="K34" s="66"/>
      <c r="L34" s="62"/>
    </row>
    <row r="35" spans="1:12" s="46" customFormat="1" ht="49.5" customHeight="1" x14ac:dyDescent="0.25">
      <c r="A35" s="68" t="s">
        <v>239</v>
      </c>
      <c r="B35" s="160" t="s">
        <v>139</v>
      </c>
      <c r="C35" s="50" t="s">
        <v>312</v>
      </c>
      <c r="D35" s="50" t="str">
        <f>C35</f>
        <v>05.06.2019г</v>
      </c>
      <c r="E35" s="50" t="s">
        <v>298</v>
      </c>
      <c r="F35" s="50" t="s">
        <v>298</v>
      </c>
      <c r="G35" s="66"/>
      <c r="H35" s="66"/>
      <c r="I35" s="66"/>
      <c r="J35" s="66">
        <v>0</v>
      </c>
      <c r="K35" s="66"/>
      <c r="L35" s="62"/>
    </row>
    <row r="36" spans="1:12" ht="37.5" customHeight="1" x14ac:dyDescent="0.25">
      <c r="A36" s="68" t="s">
        <v>240</v>
      </c>
      <c r="B36" s="160" t="s">
        <v>222</v>
      </c>
      <c r="C36" s="50" t="s">
        <v>287</v>
      </c>
      <c r="D36" s="50" t="s">
        <v>287</v>
      </c>
      <c r="E36" s="65"/>
      <c r="F36" s="64"/>
      <c r="G36" s="64"/>
      <c r="H36" s="64"/>
      <c r="I36" s="63"/>
      <c r="J36" s="63"/>
      <c r="K36" s="62"/>
      <c r="L36" s="62"/>
    </row>
    <row r="37" spans="1:12" x14ac:dyDescent="0.25">
      <c r="A37" s="68" t="s">
        <v>241</v>
      </c>
      <c r="B37" s="160" t="s">
        <v>137</v>
      </c>
      <c r="C37" s="50"/>
      <c r="D37" s="50"/>
      <c r="E37" s="65"/>
      <c r="F37" s="64"/>
      <c r="G37" s="64"/>
      <c r="H37" s="64"/>
      <c r="I37" s="63"/>
      <c r="J37" s="63"/>
      <c r="K37" s="62"/>
      <c r="L37" s="62"/>
    </row>
    <row r="38" spans="1:12" x14ac:dyDescent="0.25">
      <c r="A38" s="68" t="s">
        <v>242</v>
      </c>
      <c r="B38" s="158" t="s">
        <v>136</v>
      </c>
      <c r="C38" s="50"/>
      <c r="D38" s="50"/>
      <c r="E38" s="62"/>
      <c r="F38" s="62"/>
      <c r="G38" s="62"/>
      <c r="H38" s="62"/>
      <c r="I38" s="62"/>
      <c r="J38" s="62"/>
      <c r="K38" s="62"/>
      <c r="L38" s="62"/>
    </row>
    <row r="39" spans="1:12" ht="63" customHeight="1" x14ac:dyDescent="0.25">
      <c r="A39" s="68">
        <v>2</v>
      </c>
      <c r="B39" s="160" t="s">
        <v>227</v>
      </c>
      <c r="C39" s="50" t="s">
        <v>313</v>
      </c>
      <c r="D39" s="50" t="str">
        <f>C39</f>
        <v>05.07.2019 г.</v>
      </c>
      <c r="E39" s="158" t="s">
        <v>299</v>
      </c>
      <c r="F39" s="158" t="s">
        <v>299</v>
      </c>
      <c r="G39" s="62"/>
      <c r="H39" s="62"/>
      <c r="I39" s="62"/>
      <c r="J39" s="62">
        <v>0</v>
      </c>
      <c r="K39" s="62"/>
      <c r="L39" s="62"/>
    </row>
    <row r="40" spans="1:12" ht="33.75" customHeight="1" x14ac:dyDescent="0.25">
      <c r="A40" s="68" t="s">
        <v>135</v>
      </c>
      <c r="B40" s="160" t="s">
        <v>229</v>
      </c>
      <c r="C40" s="50" t="s">
        <v>288</v>
      </c>
      <c r="D40" s="50" t="s">
        <v>288</v>
      </c>
      <c r="E40" s="62"/>
      <c r="F40" s="62"/>
      <c r="G40" s="62"/>
      <c r="H40" s="62"/>
      <c r="I40" s="62"/>
      <c r="J40" s="62"/>
      <c r="K40" s="62"/>
      <c r="L40" s="62"/>
    </row>
    <row r="41" spans="1:12" ht="63" customHeight="1" x14ac:dyDescent="0.25">
      <c r="A41" s="68" t="s">
        <v>134</v>
      </c>
      <c r="B41" s="158" t="s">
        <v>282</v>
      </c>
      <c r="C41" s="50" t="s">
        <v>314</v>
      </c>
      <c r="D41" s="50" t="s">
        <v>315</v>
      </c>
      <c r="E41" s="62"/>
      <c r="F41" s="62"/>
      <c r="G41" s="62"/>
      <c r="H41" s="62"/>
      <c r="I41" s="62"/>
      <c r="J41" s="62"/>
      <c r="K41" s="62"/>
      <c r="L41" s="62"/>
    </row>
    <row r="42" spans="1:12" ht="58.5" customHeight="1" x14ac:dyDescent="0.25">
      <c r="A42" s="68">
        <v>3</v>
      </c>
      <c r="B42" s="160" t="s">
        <v>228</v>
      </c>
      <c r="C42" s="50" t="s">
        <v>316</v>
      </c>
      <c r="D42" s="50" t="str">
        <f>C42</f>
        <v>06.07.2019 г</v>
      </c>
      <c r="E42" s="62"/>
      <c r="F42" s="62"/>
      <c r="G42" s="62"/>
      <c r="H42" s="62"/>
      <c r="I42" s="62"/>
      <c r="J42" s="62">
        <v>0</v>
      </c>
      <c r="K42" s="62"/>
      <c r="L42" s="62"/>
    </row>
    <row r="43" spans="1:12" ht="34.5" customHeight="1" x14ac:dyDescent="0.25">
      <c r="A43" s="68" t="s">
        <v>133</v>
      </c>
      <c r="B43" s="160" t="s">
        <v>131</v>
      </c>
      <c r="C43" s="50" t="s">
        <v>288</v>
      </c>
      <c r="D43" s="50" t="s">
        <v>288</v>
      </c>
      <c r="E43" s="62"/>
      <c r="F43" s="62"/>
      <c r="G43" s="62"/>
      <c r="H43" s="62"/>
      <c r="I43" s="62"/>
      <c r="J43" s="62"/>
      <c r="K43" s="62"/>
      <c r="L43" s="62"/>
    </row>
    <row r="44" spans="1:12" ht="24.75" customHeight="1" x14ac:dyDescent="0.25">
      <c r="A44" s="68" t="s">
        <v>132</v>
      </c>
      <c r="B44" s="160" t="s">
        <v>129</v>
      </c>
      <c r="C44" s="50" t="s">
        <v>288</v>
      </c>
      <c r="D44" s="50" t="s">
        <v>288</v>
      </c>
      <c r="E44" s="62"/>
      <c r="F44" s="62"/>
      <c r="G44" s="62"/>
      <c r="H44" s="62"/>
      <c r="I44" s="62"/>
      <c r="J44" s="62"/>
      <c r="K44" s="62"/>
      <c r="L44" s="62"/>
    </row>
    <row r="45" spans="1:12" ht="90.75" customHeight="1" x14ac:dyDescent="0.25">
      <c r="A45" s="68" t="s">
        <v>130</v>
      </c>
      <c r="B45" s="160" t="s">
        <v>233</v>
      </c>
      <c r="C45" s="50" t="s">
        <v>287</v>
      </c>
      <c r="D45" s="50" t="s">
        <v>287</v>
      </c>
      <c r="E45" s="62"/>
      <c r="F45" s="62"/>
      <c r="G45" s="62"/>
      <c r="H45" s="62"/>
      <c r="I45" s="62"/>
      <c r="J45" s="62"/>
      <c r="K45" s="62"/>
      <c r="L45" s="62"/>
    </row>
    <row r="46" spans="1:12" ht="167.25" customHeight="1" x14ac:dyDescent="0.25">
      <c r="A46" s="68" t="s">
        <v>128</v>
      </c>
      <c r="B46" s="160" t="s">
        <v>231</v>
      </c>
      <c r="C46" s="50" t="s">
        <v>287</v>
      </c>
      <c r="D46" s="50" t="s">
        <v>287</v>
      </c>
      <c r="E46" s="62"/>
      <c r="F46" s="62"/>
      <c r="G46" s="62"/>
      <c r="H46" s="62"/>
      <c r="I46" s="62"/>
      <c r="J46" s="62"/>
      <c r="K46" s="62"/>
      <c r="L46" s="62"/>
    </row>
    <row r="47" spans="1:12" ht="30.75" customHeight="1" x14ac:dyDescent="0.25">
      <c r="A47" s="68" t="s">
        <v>126</v>
      </c>
      <c r="B47" s="160" t="s">
        <v>127</v>
      </c>
      <c r="C47" s="50" t="s">
        <v>300</v>
      </c>
      <c r="D47" s="50" t="s">
        <v>300</v>
      </c>
      <c r="E47" s="62"/>
      <c r="F47" s="62"/>
      <c r="G47" s="62"/>
      <c r="H47" s="62"/>
      <c r="I47" s="62"/>
      <c r="J47" s="62"/>
      <c r="K47" s="62"/>
      <c r="L47" s="62"/>
    </row>
    <row r="48" spans="1:12" ht="37.5" customHeight="1" x14ac:dyDescent="0.25">
      <c r="A48" s="68" t="s">
        <v>243</v>
      </c>
      <c r="B48" s="158" t="s">
        <v>125</v>
      </c>
      <c r="C48" s="50"/>
      <c r="D48" s="50"/>
      <c r="E48" s="62"/>
      <c r="F48" s="62"/>
      <c r="G48" s="62"/>
      <c r="H48" s="62"/>
      <c r="I48" s="62"/>
      <c r="J48" s="62"/>
      <c r="K48" s="62"/>
      <c r="L48" s="62"/>
    </row>
    <row r="49" spans="1:12" ht="35.25" customHeight="1" x14ac:dyDescent="0.25">
      <c r="A49" s="68">
        <v>4</v>
      </c>
      <c r="B49" s="160" t="s">
        <v>123</v>
      </c>
      <c r="C49" s="159" t="s">
        <v>287</v>
      </c>
      <c r="D49" s="159" t="s">
        <v>287</v>
      </c>
      <c r="E49" s="62"/>
      <c r="F49" s="62"/>
      <c r="G49" s="62"/>
      <c r="H49" s="62"/>
      <c r="I49" s="62"/>
      <c r="J49" s="62"/>
      <c r="K49" s="62"/>
      <c r="L49" s="62"/>
    </row>
    <row r="50" spans="1:12" ht="86.25" customHeight="1" x14ac:dyDescent="0.25">
      <c r="A50" s="68" t="s">
        <v>124</v>
      </c>
      <c r="B50" s="160" t="s">
        <v>232</v>
      </c>
      <c r="C50" s="50" t="s">
        <v>317</v>
      </c>
      <c r="D50" s="50" t="str">
        <f>C50</f>
        <v>20.10.2019 г.</v>
      </c>
      <c r="E50" s="62"/>
      <c r="F50" s="62"/>
      <c r="G50" s="62"/>
      <c r="H50" s="62"/>
      <c r="I50" s="62"/>
      <c r="J50" s="62">
        <v>0</v>
      </c>
      <c r="K50" s="62"/>
      <c r="L50" s="62"/>
    </row>
    <row r="51" spans="1:12" ht="77.25" customHeight="1" x14ac:dyDescent="0.25">
      <c r="A51" s="68" t="s">
        <v>122</v>
      </c>
      <c r="B51" s="160" t="s">
        <v>234</v>
      </c>
      <c r="C51" s="50" t="s">
        <v>318</v>
      </c>
      <c r="D51" s="50" t="str">
        <f>C51</f>
        <v>15.10.2019 г.</v>
      </c>
      <c r="E51" s="62"/>
      <c r="F51" s="62"/>
      <c r="G51" s="62"/>
      <c r="H51" s="62"/>
      <c r="I51" s="62"/>
      <c r="J51" s="62">
        <v>0</v>
      </c>
      <c r="K51" s="62"/>
      <c r="L51" s="62"/>
    </row>
    <row r="52" spans="1:12" ht="71.25" customHeight="1" x14ac:dyDescent="0.25">
      <c r="A52" s="68" t="s">
        <v>120</v>
      </c>
      <c r="B52" s="160" t="s">
        <v>121</v>
      </c>
      <c r="C52" s="50" t="s">
        <v>287</v>
      </c>
      <c r="D52" s="50" t="s">
        <v>287</v>
      </c>
      <c r="E52" s="62"/>
      <c r="F52" s="62"/>
      <c r="G52" s="62"/>
      <c r="H52" s="62"/>
      <c r="I52" s="62"/>
      <c r="J52" s="62">
        <v>0</v>
      </c>
      <c r="K52" s="62"/>
      <c r="L52" s="62"/>
    </row>
    <row r="53" spans="1:12" ht="48" customHeight="1" x14ac:dyDescent="0.25">
      <c r="A53" s="68" t="s">
        <v>118</v>
      </c>
      <c r="B53" s="109" t="s">
        <v>235</v>
      </c>
      <c r="C53" s="50" t="s">
        <v>319</v>
      </c>
      <c r="D53" s="50" t="str">
        <f>C53</f>
        <v>30.10.2019 г.</v>
      </c>
      <c r="E53" s="62"/>
      <c r="F53" s="62"/>
      <c r="G53" s="62"/>
      <c r="H53" s="62"/>
      <c r="I53" s="62"/>
      <c r="J53" s="62">
        <v>0</v>
      </c>
      <c r="K53" s="62"/>
      <c r="L53" s="62"/>
    </row>
    <row r="54" spans="1:12" ht="46.5" customHeight="1" x14ac:dyDescent="0.25">
      <c r="A54" s="68" t="s">
        <v>236</v>
      </c>
      <c r="B54" s="160" t="s">
        <v>119</v>
      </c>
      <c r="C54" s="50" t="s">
        <v>320</v>
      </c>
      <c r="D54" s="50" t="str">
        <f>C54</f>
        <v>25.10.2019 г.</v>
      </c>
      <c r="E54" s="62"/>
      <c r="F54" s="62"/>
      <c r="G54" s="62"/>
      <c r="H54" s="62"/>
      <c r="I54" s="62"/>
      <c r="J54" s="62">
        <v>0</v>
      </c>
      <c r="K54" s="62"/>
      <c r="L54" s="62"/>
    </row>
  </sheetData>
  <mergeCells count="22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6:L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7" zoomScale="60" zoomScaleNormal="70" workbookViewId="0">
      <selection activeCell="E30" sqref="E30:F30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 x14ac:dyDescent="0.2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 x14ac:dyDescent="0.3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 x14ac:dyDescent="0.3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 x14ac:dyDescent="0.25">
      <c r="A4" s="196" t="str">
        <f>'1. паспорт местоположение'!A5</f>
        <v>Год раскрытия информации: 2016 год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1:21" ht="18.75" customHeight="1" x14ac:dyDescent="0.25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</row>
    <row r="6" spans="1:21" x14ac:dyDescent="0.25">
      <c r="A6" s="200" t="str">
        <f>'1. паспорт местоположение'!A7</f>
        <v xml:space="preserve">Паспорт инвестиционного проекта 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</row>
    <row r="7" spans="1:21" x14ac:dyDescent="0.25">
      <c r="A7" s="200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</row>
    <row r="8" spans="1:21" x14ac:dyDescent="0.25">
      <c r="A8" s="201" t="str">
        <f>'1. паспорт местоположение'!A9</f>
        <v xml:space="preserve"> АО "Чеченэнерго"    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 x14ac:dyDescent="0.25">
      <c r="A9" s="197" t="str">
        <f>'1. паспорт местоположение'!A10</f>
        <v xml:space="preserve">         (фирменное наименование субъекта электроэнергетики)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</row>
    <row r="10" spans="1:21" x14ac:dyDescent="0.25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</row>
    <row r="11" spans="1:21" x14ac:dyDescent="0.25">
      <c r="A11" s="201" t="str">
        <f>'1. паспорт местоположение'!A12</f>
        <v xml:space="preserve">       prj_109108_49162                    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x14ac:dyDescent="0.25">
      <c r="A12" s="197" t="str">
        <f>'1. паспорт местоположение'!A13</f>
        <v xml:space="preserve">         (идентификатор инвестиционного проекта)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</row>
    <row r="13" spans="1:21" ht="16.5" customHeight="1" x14ac:dyDescent="0.25">
      <c r="A13" s="202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  <row r="14" spans="1:21" x14ac:dyDescent="0.25">
      <c r="A14" s="201" t="str">
        <f>'1. паспорт местоположение'!A15</f>
        <v xml:space="preserve">Реконструкция Ф-3, ПС «Октябрьская», Монтаж КТП с ТМ   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 x14ac:dyDescent="0.25">
      <c r="A15" s="197" t="str">
        <f>'1. паспорт местоположение'!A16</f>
        <v xml:space="preserve">         (наименование инвестиционного проекта)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</row>
    <row r="16" spans="1:21" x14ac:dyDescent="0.25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</row>
    <row r="17" spans="1:24" x14ac:dyDescent="0.25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 x14ac:dyDescent="0.25">
      <c r="A18" s="251" t="s">
        <v>269</v>
      </c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</row>
    <row r="19" spans="1:24" x14ac:dyDescent="0.25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 x14ac:dyDescent="0.25">
      <c r="A20" s="243" t="s">
        <v>117</v>
      </c>
      <c r="B20" s="243" t="s">
        <v>116</v>
      </c>
      <c r="C20" s="233" t="s">
        <v>115</v>
      </c>
      <c r="D20" s="233"/>
      <c r="E20" s="239" t="s">
        <v>114</v>
      </c>
      <c r="F20" s="239"/>
      <c r="G20" s="243" t="s">
        <v>339</v>
      </c>
      <c r="H20" s="245" t="s">
        <v>337</v>
      </c>
      <c r="I20" s="246"/>
      <c r="J20" s="246"/>
      <c r="K20" s="246"/>
      <c r="L20" s="245" t="s">
        <v>304</v>
      </c>
      <c r="M20" s="246"/>
      <c r="N20" s="246"/>
      <c r="O20" s="246"/>
      <c r="P20" s="245" t="s">
        <v>338</v>
      </c>
      <c r="Q20" s="246"/>
      <c r="R20" s="246"/>
      <c r="S20" s="246"/>
      <c r="T20" s="252" t="s">
        <v>113</v>
      </c>
      <c r="U20" s="253"/>
      <c r="V20" s="60"/>
      <c r="W20" s="60"/>
      <c r="X20" s="60"/>
    </row>
    <row r="21" spans="1:24" ht="99.75" customHeight="1" x14ac:dyDescent="0.25">
      <c r="A21" s="244"/>
      <c r="B21" s="244"/>
      <c r="C21" s="233"/>
      <c r="D21" s="233"/>
      <c r="E21" s="239"/>
      <c r="F21" s="239"/>
      <c r="G21" s="244"/>
      <c r="H21" s="233" t="s">
        <v>1</v>
      </c>
      <c r="I21" s="233"/>
      <c r="J21" s="233" t="s">
        <v>112</v>
      </c>
      <c r="K21" s="233"/>
      <c r="L21" s="233" t="s">
        <v>1</v>
      </c>
      <c r="M21" s="233"/>
      <c r="N21" s="233" t="s">
        <v>112</v>
      </c>
      <c r="O21" s="233"/>
      <c r="P21" s="233" t="s">
        <v>1</v>
      </c>
      <c r="Q21" s="233"/>
      <c r="R21" s="233" t="s">
        <v>112</v>
      </c>
      <c r="S21" s="233"/>
      <c r="T21" s="254"/>
      <c r="U21" s="255"/>
    </row>
    <row r="22" spans="1:24" ht="89.25" customHeight="1" x14ac:dyDescent="0.25">
      <c r="A22" s="240"/>
      <c r="B22" s="240"/>
      <c r="C22" s="118" t="s">
        <v>1</v>
      </c>
      <c r="D22" s="118" t="s">
        <v>110</v>
      </c>
      <c r="E22" s="59" t="s">
        <v>340</v>
      </c>
      <c r="F22" s="59" t="s">
        <v>341</v>
      </c>
      <c r="G22" s="240"/>
      <c r="H22" s="58" t="s">
        <v>258</v>
      </c>
      <c r="I22" s="58" t="s">
        <v>259</v>
      </c>
      <c r="J22" s="58" t="s">
        <v>258</v>
      </c>
      <c r="K22" s="58" t="s">
        <v>259</v>
      </c>
      <c r="L22" s="58" t="s">
        <v>258</v>
      </c>
      <c r="M22" s="58" t="s">
        <v>259</v>
      </c>
      <c r="N22" s="58" t="s">
        <v>258</v>
      </c>
      <c r="O22" s="58" t="s">
        <v>259</v>
      </c>
      <c r="P22" s="58" t="s">
        <v>258</v>
      </c>
      <c r="Q22" s="58" t="s">
        <v>259</v>
      </c>
      <c r="R22" s="58" t="s">
        <v>258</v>
      </c>
      <c r="S22" s="58" t="s">
        <v>259</v>
      </c>
      <c r="T22" s="118" t="s">
        <v>111</v>
      </c>
      <c r="U22" s="118" t="s">
        <v>110</v>
      </c>
    </row>
    <row r="23" spans="1:24" ht="19.5" customHeight="1" x14ac:dyDescent="0.25">
      <c r="A23" s="117">
        <v>1</v>
      </c>
      <c r="B23" s="117">
        <v>2</v>
      </c>
      <c r="C23" s="117">
        <v>3</v>
      </c>
      <c r="D23" s="117">
        <v>4</v>
      </c>
      <c r="E23" s="117">
        <v>5</v>
      </c>
      <c r="F23" s="117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20</v>
      </c>
      <c r="U23" s="117">
        <v>21</v>
      </c>
    </row>
    <row r="24" spans="1:24" ht="47.25" customHeight="1" x14ac:dyDescent="0.25">
      <c r="A24" s="55">
        <v>1</v>
      </c>
      <c r="B24" s="54" t="s">
        <v>109</v>
      </c>
      <c r="C24" s="167">
        <v>3.4</v>
      </c>
      <c r="D24" s="117"/>
      <c r="E24" s="186">
        <v>3.4</v>
      </c>
      <c r="F24" s="186">
        <v>3.4</v>
      </c>
      <c r="G24" s="57"/>
      <c r="H24" s="57"/>
      <c r="I24" s="57"/>
      <c r="J24" s="57"/>
      <c r="K24" s="57"/>
      <c r="L24" s="184">
        <v>3.4</v>
      </c>
      <c r="M24" s="185">
        <v>4</v>
      </c>
      <c r="N24" s="57"/>
      <c r="O24" s="57"/>
      <c r="P24" s="57"/>
      <c r="Q24" s="57"/>
      <c r="R24" s="57"/>
      <c r="S24" s="57"/>
      <c r="T24" s="57">
        <f>C24</f>
        <v>3.4</v>
      </c>
      <c r="U24" s="62"/>
    </row>
    <row r="25" spans="1:24" ht="24" customHeight="1" x14ac:dyDescent="0.25">
      <c r="A25" s="52" t="s">
        <v>108</v>
      </c>
      <c r="B25" s="37" t="s">
        <v>107</v>
      </c>
      <c r="C25" s="167"/>
      <c r="D25" s="184"/>
      <c r="E25" s="186"/>
      <c r="F25" s="186"/>
      <c r="G25" s="57"/>
      <c r="H25" s="57">
        <f t="shared" ref="H25:H64" si="0">C25</f>
        <v>0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>
        <f t="shared" ref="T25:T64" si="1">C25</f>
        <v>0</v>
      </c>
      <c r="U25" s="62"/>
    </row>
    <row r="26" spans="1:24" x14ac:dyDescent="0.25">
      <c r="A26" s="52" t="s">
        <v>106</v>
      </c>
      <c r="B26" s="37" t="s">
        <v>105</v>
      </c>
      <c r="C26" s="168"/>
      <c r="D26" s="183"/>
      <c r="E26" s="183"/>
      <c r="F26" s="183"/>
      <c r="G26" s="117"/>
      <c r="H26" s="57">
        <f t="shared" si="0"/>
        <v>0</v>
      </c>
      <c r="I26" s="117"/>
      <c r="J26" s="117"/>
      <c r="K26" s="117"/>
      <c r="L26" s="117"/>
      <c r="M26" s="117"/>
      <c r="N26" s="117"/>
      <c r="O26" s="50"/>
      <c r="P26" s="50"/>
      <c r="Q26" s="50"/>
      <c r="R26" s="50"/>
      <c r="S26" s="50"/>
      <c r="T26" s="57">
        <f t="shared" si="1"/>
        <v>0</v>
      </c>
      <c r="U26" s="62"/>
    </row>
    <row r="27" spans="1:24" ht="31.5" x14ac:dyDescent="0.25">
      <c r="A27" s="52" t="s">
        <v>104</v>
      </c>
      <c r="B27" s="37" t="s">
        <v>217</v>
      </c>
      <c r="C27" s="168">
        <v>3.4</v>
      </c>
      <c r="D27" s="183"/>
      <c r="E27" s="183">
        <v>3.4</v>
      </c>
      <c r="F27" s="183">
        <v>3.4</v>
      </c>
      <c r="G27" s="37"/>
      <c r="H27" s="57"/>
      <c r="I27" s="37"/>
      <c r="J27" s="37"/>
      <c r="K27" s="37"/>
      <c r="L27" s="168">
        <v>3.4</v>
      </c>
      <c r="M27" s="37">
        <v>4</v>
      </c>
      <c r="N27" s="37"/>
      <c r="O27" s="50"/>
      <c r="P27" s="50"/>
      <c r="Q27" s="50"/>
      <c r="R27" s="50"/>
      <c r="S27" s="50"/>
      <c r="T27" s="57">
        <f t="shared" si="1"/>
        <v>3.4</v>
      </c>
      <c r="U27" s="62"/>
    </row>
    <row r="28" spans="1:24" x14ac:dyDescent="0.25">
      <c r="A28" s="52" t="s">
        <v>103</v>
      </c>
      <c r="B28" s="37" t="s">
        <v>102</v>
      </c>
      <c r="C28" s="37"/>
      <c r="D28" s="50"/>
      <c r="E28" s="50"/>
      <c r="F28" s="50"/>
      <c r="G28" s="37"/>
      <c r="H28" s="57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7">
        <f t="shared" si="1"/>
        <v>0</v>
      </c>
      <c r="U28" s="62"/>
    </row>
    <row r="29" spans="1:24" x14ac:dyDescent="0.25">
      <c r="A29" s="52" t="s">
        <v>101</v>
      </c>
      <c r="B29" s="56" t="s">
        <v>100</v>
      </c>
      <c r="C29" s="168"/>
      <c r="D29" s="50"/>
      <c r="E29" s="50"/>
      <c r="F29" s="50"/>
      <c r="G29" s="37">
        <v>0</v>
      </c>
      <c r="H29" s="57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7">
        <f t="shared" si="1"/>
        <v>0</v>
      </c>
      <c r="U29" s="62"/>
    </row>
    <row r="30" spans="1:24" ht="47.25" x14ac:dyDescent="0.25">
      <c r="A30" s="55" t="s">
        <v>18</v>
      </c>
      <c r="B30" s="54" t="s">
        <v>99</v>
      </c>
      <c r="C30" s="54">
        <f>'1. паспорт местоположение'!C43</f>
        <v>2.88</v>
      </c>
      <c r="D30" s="117"/>
      <c r="E30" s="54">
        <v>2.88</v>
      </c>
      <c r="F30" s="54">
        <v>2.88</v>
      </c>
      <c r="G30" s="37">
        <v>0</v>
      </c>
      <c r="H30" s="57">
        <f t="shared" si="0"/>
        <v>2.88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7">
        <f t="shared" si="1"/>
        <v>2.88</v>
      </c>
      <c r="U30" s="62"/>
    </row>
    <row r="31" spans="1:24" x14ac:dyDescent="0.25">
      <c r="A31" s="55" t="s">
        <v>98</v>
      </c>
      <c r="B31" s="37" t="s">
        <v>97</v>
      </c>
      <c r="C31" s="120">
        <v>0.46110016000000004</v>
      </c>
      <c r="D31" s="117"/>
      <c r="E31" s="120">
        <v>0.46110016000000004</v>
      </c>
      <c r="F31" s="120">
        <v>0.46110016000000004</v>
      </c>
      <c r="G31" s="37">
        <v>0</v>
      </c>
      <c r="H31" s="57">
        <f t="shared" si="0"/>
        <v>0.46110016000000004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7">
        <f t="shared" si="1"/>
        <v>0.46110016000000004</v>
      </c>
      <c r="U31" s="62"/>
    </row>
    <row r="32" spans="1:24" ht="31.5" x14ac:dyDescent="0.25">
      <c r="A32" s="55" t="s">
        <v>96</v>
      </c>
      <c r="B32" s="37" t="s">
        <v>95</v>
      </c>
      <c r="C32" s="120">
        <v>1.31125358</v>
      </c>
      <c r="D32" s="117"/>
      <c r="E32" s="120">
        <v>1.31125358</v>
      </c>
      <c r="F32" s="120">
        <v>1.31125358</v>
      </c>
      <c r="G32" s="37">
        <v>0</v>
      </c>
      <c r="H32" s="57">
        <f t="shared" si="0"/>
        <v>1.31125358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7">
        <f t="shared" si="1"/>
        <v>1.31125358</v>
      </c>
      <c r="U32" s="62"/>
    </row>
    <row r="33" spans="1:21" x14ac:dyDescent="0.25">
      <c r="A33" s="55" t="s">
        <v>94</v>
      </c>
      <c r="B33" s="37" t="s">
        <v>93</v>
      </c>
      <c r="C33" s="120">
        <v>0.86456279999999996</v>
      </c>
      <c r="D33" s="117"/>
      <c r="E33" s="120">
        <v>0.86456279999999996</v>
      </c>
      <c r="F33" s="120">
        <v>0.86456279999999996</v>
      </c>
      <c r="G33" s="37">
        <v>0</v>
      </c>
      <c r="H33" s="57">
        <f t="shared" si="0"/>
        <v>0.86456279999999996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7">
        <f t="shared" si="1"/>
        <v>0.86456279999999996</v>
      </c>
      <c r="U33" s="62"/>
    </row>
    <row r="34" spans="1:21" x14ac:dyDescent="0.25">
      <c r="A34" s="55" t="s">
        <v>92</v>
      </c>
      <c r="B34" s="37" t="s">
        <v>91</v>
      </c>
      <c r="C34" s="120">
        <v>0.24495946000000002</v>
      </c>
      <c r="D34" s="117"/>
      <c r="E34" s="120">
        <v>0.24495946000000002</v>
      </c>
      <c r="F34" s="120">
        <v>0.24495946000000002</v>
      </c>
      <c r="G34" s="37">
        <v>0</v>
      </c>
      <c r="H34" s="57">
        <f t="shared" si="0"/>
        <v>0.24495946000000002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7">
        <f t="shared" si="1"/>
        <v>0.24495946000000002</v>
      </c>
      <c r="U34" s="62"/>
    </row>
    <row r="35" spans="1:21" ht="31.5" x14ac:dyDescent="0.25">
      <c r="A35" s="55" t="s">
        <v>17</v>
      </c>
      <c r="B35" s="54" t="s">
        <v>90</v>
      </c>
      <c r="C35" s="54"/>
      <c r="D35" s="117"/>
      <c r="E35" s="37"/>
      <c r="F35" s="37"/>
      <c r="G35" s="37"/>
      <c r="H35" s="57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7">
        <f t="shared" si="1"/>
        <v>0</v>
      </c>
      <c r="U35" s="62"/>
    </row>
    <row r="36" spans="1:21" ht="31.5" x14ac:dyDescent="0.25">
      <c r="A36" s="52" t="s">
        <v>89</v>
      </c>
      <c r="B36" s="51" t="s">
        <v>88</v>
      </c>
      <c r="C36" s="51"/>
      <c r="D36" s="117"/>
      <c r="E36" s="37"/>
      <c r="F36" s="37"/>
      <c r="G36" s="37"/>
      <c r="H36" s="57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7">
        <f t="shared" si="1"/>
        <v>0</v>
      </c>
      <c r="U36" s="62"/>
    </row>
    <row r="37" spans="1:21" x14ac:dyDescent="0.25">
      <c r="A37" s="52" t="s">
        <v>87</v>
      </c>
      <c r="B37" s="51" t="s">
        <v>77</v>
      </c>
      <c r="C37" s="163">
        <f>'3.1. паспорт Техсостояние ПС'!N25</f>
        <v>1</v>
      </c>
      <c r="D37" s="117"/>
      <c r="E37" s="37"/>
      <c r="F37" s="37"/>
      <c r="G37" s="37"/>
      <c r="H37" s="57">
        <f t="shared" si="0"/>
        <v>1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7">
        <f t="shared" si="1"/>
        <v>1</v>
      </c>
      <c r="U37" s="62"/>
    </row>
    <row r="38" spans="1:21" x14ac:dyDescent="0.25">
      <c r="A38" s="52" t="s">
        <v>86</v>
      </c>
      <c r="B38" s="51" t="s">
        <v>75</v>
      </c>
      <c r="C38" s="51"/>
      <c r="D38" s="117"/>
      <c r="E38" s="37"/>
      <c r="F38" s="37"/>
      <c r="G38" s="37"/>
      <c r="H38" s="57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7">
        <f t="shared" si="1"/>
        <v>0</v>
      </c>
      <c r="U38" s="62"/>
    </row>
    <row r="39" spans="1:21" ht="31.5" x14ac:dyDescent="0.25">
      <c r="A39" s="52" t="s">
        <v>85</v>
      </c>
      <c r="B39" s="37" t="s">
        <v>73</v>
      </c>
      <c r="C39" s="37"/>
      <c r="D39" s="117"/>
      <c r="E39" s="37"/>
      <c r="F39" s="37"/>
      <c r="G39" s="37"/>
      <c r="H39" s="57">
        <f t="shared" si="0"/>
        <v>0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7">
        <f t="shared" si="1"/>
        <v>0</v>
      </c>
      <c r="U39" s="62"/>
    </row>
    <row r="40" spans="1:21" ht="31.5" x14ac:dyDescent="0.25">
      <c r="A40" s="52" t="s">
        <v>84</v>
      </c>
      <c r="B40" s="37" t="s">
        <v>71</v>
      </c>
      <c r="C40" s="37"/>
      <c r="D40" s="117"/>
      <c r="E40" s="37"/>
      <c r="F40" s="37"/>
      <c r="G40" s="37"/>
      <c r="H40" s="57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7">
        <f t="shared" si="1"/>
        <v>0</v>
      </c>
      <c r="U40" s="62"/>
    </row>
    <row r="41" spans="1:21" x14ac:dyDescent="0.25">
      <c r="A41" s="52" t="s">
        <v>83</v>
      </c>
      <c r="B41" s="37" t="s">
        <v>69</v>
      </c>
      <c r="C41" s="37"/>
      <c r="D41" s="117"/>
      <c r="E41" s="37"/>
      <c r="F41" s="37"/>
      <c r="G41" s="37"/>
      <c r="H41" s="57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7">
        <f t="shared" si="1"/>
        <v>0</v>
      </c>
      <c r="U41" s="62"/>
    </row>
    <row r="42" spans="1:21" ht="18.75" x14ac:dyDescent="0.25">
      <c r="A42" s="52" t="s">
        <v>82</v>
      </c>
      <c r="B42" s="51" t="s">
        <v>67</v>
      </c>
      <c r="C42" s="51"/>
      <c r="D42" s="117"/>
      <c r="E42" s="37"/>
      <c r="F42" s="37"/>
      <c r="G42" s="37"/>
      <c r="H42" s="57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7">
        <f t="shared" si="1"/>
        <v>0</v>
      </c>
      <c r="U42" s="62"/>
    </row>
    <row r="43" spans="1:21" x14ac:dyDescent="0.25">
      <c r="A43" s="55" t="s">
        <v>16</v>
      </c>
      <c r="B43" s="54" t="s">
        <v>81</v>
      </c>
      <c r="C43" s="54"/>
      <c r="D43" s="117"/>
      <c r="E43" s="37"/>
      <c r="F43" s="37"/>
      <c r="G43" s="37"/>
      <c r="H43" s="57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7">
        <f t="shared" si="1"/>
        <v>0</v>
      </c>
      <c r="U43" s="62"/>
    </row>
    <row r="44" spans="1:21" x14ac:dyDescent="0.25">
      <c r="A44" s="52" t="s">
        <v>80</v>
      </c>
      <c r="B44" s="37" t="s">
        <v>79</v>
      </c>
      <c r="C44" s="37"/>
      <c r="D44" s="117"/>
      <c r="E44" s="37"/>
      <c r="F44" s="37"/>
      <c r="G44" s="37"/>
      <c r="H44" s="57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7">
        <f t="shared" si="1"/>
        <v>0</v>
      </c>
      <c r="U44" s="62"/>
    </row>
    <row r="45" spans="1:21" x14ac:dyDescent="0.25">
      <c r="A45" s="52" t="s">
        <v>78</v>
      </c>
      <c r="B45" s="37" t="s">
        <v>77</v>
      </c>
      <c r="C45" s="164">
        <f>C37</f>
        <v>1</v>
      </c>
      <c r="D45" s="117"/>
      <c r="E45" s="37"/>
      <c r="F45" s="37"/>
      <c r="G45" s="37"/>
      <c r="H45" s="57">
        <f t="shared" si="0"/>
        <v>1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7">
        <f t="shared" si="1"/>
        <v>1</v>
      </c>
      <c r="U45" s="62"/>
    </row>
    <row r="46" spans="1:21" x14ac:dyDescent="0.25">
      <c r="A46" s="52" t="s">
        <v>76</v>
      </c>
      <c r="B46" s="37" t="s">
        <v>75</v>
      </c>
      <c r="C46" s="37"/>
      <c r="D46" s="117"/>
      <c r="E46" s="37"/>
      <c r="F46" s="37"/>
      <c r="G46" s="37"/>
      <c r="H46" s="57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7">
        <f t="shared" si="1"/>
        <v>0</v>
      </c>
      <c r="U46" s="62"/>
    </row>
    <row r="47" spans="1:21" ht="31.5" x14ac:dyDescent="0.25">
      <c r="A47" s="52" t="s">
        <v>74</v>
      </c>
      <c r="B47" s="37" t="s">
        <v>73</v>
      </c>
      <c r="C47" s="37"/>
      <c r="D47" s="117"/>
      <c r="E47" s="37"/>
      <c r="F47" s="37"/>
      <c r="G47" s="37"/>
      <c r="H47" s="57">
        <f t="shared" si="0"/>
        <v>0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7">
        <f t="shared" si="1"/>
        <v>0</v>
      </c>
      <c r="U47" s="62"/>
    </row>
    <row r="48" spans="1:21" ht="31.5" x14ac:dyDescent="0.25">
      <c r="A48" s="52" t="s">
        <v>72</v>
      </c>
      <c r="B48" s="37" t="s">
        <v>71</v>
      </c>
      <c r="C48" s="37"/>
      <c r="D48" s="117"/>
      <c r="E48" s="37"/>
      <c r="F48" s="37"/>
      <c r="G48" s="37"/>
      <c r="H48" s="57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7">
        <f t="shared" si="1"/>
        <v>0</v>
      </c>
      <c r="U48" s="62"/>
    </row>
    <row r="49" spans="1:21" x14ac:dyDescent="0.25">
      <c r="A49" s="52" t="s">
        <v>70</v>
      </c>
      <c r="B49" s="37" t="s">
        <v>69</v>
      </c>
      <c r="C49" s="37"/>
      <c r="D49" s="117"/>
      <c r="E49" s="37"/>
      <c r="F49" s="37"/>
      <c r="G49" s="37"/>
      <c r="H49" s="57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7">
        <f t="shared" si="1"/>
        <v>0</v>
      </c>
      <c r="U49" s="62"/>
    </row>
    <row r="50" spans="1:21" ht="18.75" x14ac:dyDescent="0.25">
      <c r="A50" s="52" t="s">
        <v>68</v>
      </c>
      <c r="B50" s="51" t="s">
        <v>67</v>
      </c>
      <c r="C50" s="51"/>
      <c r="D50" s="117"/>
      <c r="E50" s="37"/>
      <c r="F50" s="37"/>
      <c r="G50" s="37"/>
      <c r="H50" s="57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7">
        <f t="shared" si="1"/>
        <v>0</v>
      </c>
      <c r="U50" s="62"/>
    </row>
    <row r="51" spans="1:21" ht="35.25" customHeight="1" x14ac:dyDescent="0.25">
      <c r="A51" s="55" t="s">
        <v>14</v>
      </c>
      <c r="B51" s="54" t="s">
        <v>66</v>
      </c>
      <c r="C51" s="54"/>
      <c r="D51" s="117"/>
      <c r="E51" s="117"/>
      <c r="F51" s="117"/>
      <c r="G51" s="37"/>
      <c r="H51" s="57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7">
        <f t="shared" si="1"/>
        <v>0</v>
      </c>
      <c r="U51" s="62"/>
    </row>
    <row r="52" spans="1:21" x14ac:dyDescent="0.25">
      <c r="A52" s="52" t="s">
        <v>65</v>
      </c>
      <c r="B52" s="37" t="s">
        <v>64</v>
      </c>
      <c r="C52" s="121">
        <f>C30</f>
        <v>2.88</v>
      </c>
      <c r="D52" s="117"/>
      <c r="E52" s="117"/>
      <c r="F52" s="117"/>
      <c r="G52" s="37"/>
      <c r="H52" s="57">
        <f t="shared" si="0"/>
        <v>2.88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7">
        <f t="shared" si="1"/>
        <v>2.88</v>
      </c>
      <c r="U52" s="62"/>
    </row>
    <row r="53" spans="1:21" x14ac:dyDescent="0.25">
      <c r="A53" s="52" t="s">
        <v>63</v>
      </c>
      <c r="B53" s="37" t="s">
        <v>57</v>
      </c>
      <c r="C53" s="37"/>
      <c r="D53" s="117"/>
      <c r="E53" s="117"/>
      <c r="F53" s="117"/>
      <c r="G53" s="37"/>
      <c r="H53" s="57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7">
        <f t="shared" si="1"/>
        <v>0</v>
      </c>
      <c r="U53" s="62"/>
    </row>
    <row r="54" spans="1:21" x14ac:dyDescent="0.25">
      <c r="A54" s="52" t="s">
        <v>62</v>
      </c>
      <c r="B54" s="51" t="s">
        <v>56</v>
      </c>
      <c r="C54" s="163">
        <f>C37</f>
        <v>1</v>
      </c>
      <c r="D54" s="117"/>
      <c r="E54" s="117"/>
      <c r="F54" s="117"/>
      <c r="G54" s="37"/>
      <c r="H54" s="57">
        <f t="shared" si="0"/>
        <v>1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7">
        <f t="shared" si="1"/>
        <v>1</v>
      </c>
      <c r="U54" s="62"/>
    </row>
    <row r="55" spans="1:21" x14ac:dyDescent="0.25">
      <c r="A55" s="52" t="s">
        <v>61</v>
      </c>
      <c r="B55" s="51" t="s">
        <v>55</v>
      </c>
      <c r="C55" s="51"/>
      <c r="D55" s="117"/>
      <c r="E55" s="117"/>
      <c r="F55" s="117"/>
      <c r="G55" s="37"/>
      <c r="H55" s="57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7">
        <f t="shared" si="1"/>
        <v>0</v>
      </c>
      <c r="U55" s="62"/>
    </row>
    <row r="56" spans="1:21" x14ac:dyDescent="0.25">
      <c r="A56" s="52" t="s">
        <v>60</v>
      </c>
      <c r="B56" s="51" t="s">
        <v>54</v>
      </c>
      <c r="C56" s="51"/>
      <c r="D56" s="117"/>
      <c r="E56" s="117"/>
      <c r="F56" s="117"/>
      <c r="G56" s="37"/>
      <c r="H56" s="57">
        <f t="shared" si="0"/>
        <v>0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7">
        <f t="shared" si="1"/>
        <v>0</v>
      </c>
      <c r="U56" s="62"/>
    </row>
    <row r="57" spans="1:21" ht="18.75" x14ac:dyDescent="0.25">
      <c r="A57" s="52" t="s">
        <v>59</v>
      </c>
      <c r="B57" s="51" t="s">
        <v>53</v>
      </c>
      <c r="C57" s="51"/>
      <c r="D57" s="117"/>
      <c r="E57" s="117"/>
      <c r="F57" s="117"/>
      <c r="G57" s="37"/>
      <c r="H57" s="57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7">
        <f t="shared" si="1"/>
        <v>0</v>
      </c>
      <c r="U57" s="62"/>
    </row>
    <row r="58" spans="1:21" ht="36.75" customHeight="1" x14ac:dyDescent="0.25">
      <c r="A58" s="55" t="s">
        <v>13</v>
      </c>
      <c r="B58" s="72" t="s">
        <v>159</v>
      </c>
      <c r="C58" s="51"/>
      <c r="D58" s="117"/>
      <c r="E58" s="117"/>
      <c r="F58" s="117"/>
      <c r="G58" s="37"/>
      <c r="H58" s="57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7">
        <f t="shared" si="1"/>
        <v>0</v>
      </c>
      <c r="U58" s="62"/>
    </row>
    <row r="59" spans="1:21" x14ac:dyDescent="0.25">
      <c r="A59" s="55" t="s">
        <v>11</v>
      </c>
      <c r="B59" s="54" t="s">
        <v>58</v>
      </c>
      <c r="C59" s="117"/>
      <c r="D59" s="117"/>
      <c r="E59" s="37"/>
      <c r="F59" s="37"/>
      <c r="G59" s="37"/>
      <c r="H59" s="57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7">
        <f t="shared" si="1"/>
        <v>0</v>
      </c>
      <c r="U59" s="62"/>
    </row>
    <row r="60" spans="1:21" x14ac:dyDescent="0.25">
      <c r="A60" s="52" t="s">
        <v>153</v>
      </c>
      <c r="B60" s="53" t="s">
        <v>79</v>
      </c>
      <c r="C60" s="53"/>
      <c r="D60" s="117"/>
      <c r="E60" s="37"/>
      <c r="F60" s="37"/>
      <c r="G60" s="37"/>
      <c r="H60" s="57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7">
        <f t="shared" si="1"/>
        <v>0</v>
      </c>
      <c r="U60" s="62"/>
    </row>
    <row r="61" spans="1:21" x14ac:dyDescent="0.25">
      <c r="A61" s="52" t="s">
        <v>154</v>
      </c>
      <c r="B61" s="53" t="s">
        <v>77</v>
      </c>
      <c r="C61" s="53"/>
      <c r="D61" s="117"/>
      <c r="E61" s="37"/>
      <c r="F61" s="37"/>
      <c r="G61" s="37"/>
      <c r="H61" s="57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7">
        <f t="shared" si="1"/>
        <v>0</v>
      </c>
      <c r="U61" s="62"/>
    </row>
    <row r="62" spans="1:21" x14ac:dyDescent="0.25">
      <c r="A62" s="52" t="s">
        <v>155</v>
      </c>
      <c r="B62" s="53" t="s">
        <v>75</v>
      </c>
      <c r="C62" s="53"/>
      <c r="D62" s="117"/>
      <c r="E62" s="37"/>
      <c r="F62" s="37"/>
      <c r="G62" s="37"/>
      <c r="H62" s="57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7">
        <f t="shared" si="1"/>
        <v>0</v>
      </c>
      <c r="U62" s="62"/>
    </row>
    <row r="63" spans="1:21" x14ac:dyDescent="0.25">
      <c r="A63" s="52" t="s">
        <v>156</v>
      </c>
      <c r="B63" s="53" t="s">
        <v>158</v>
      </c>
      <c r="C63" s="53"/>
      <c r="D63" s="117"/>
      <c r="E63" s="37"/>
      <c r="F63" s="37"/>
      <c r="G63" s="37"/>
      <c r="H63" s="57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7">
        <f t="shared" si="1"/>
        <v>0</v>
      </c>
      <c r="U63" s="62"/>
    </row>
    <row r="64" spans="1:21" ht="18.75" x14ac:dyDescent="0.25">
      <c r="A64" s="52" t="s">
        <v>157</v>
      </c>
      <c r="B64" s="51" t="s">
        <v>53</v>
      </c>
      <c r="C64" s="51"/>
      <c r="D64" s="117"/>
      <c r="E64" s="37"/>
      <c r="F64" s="37"/>
      <c r="G64" s="37"/>
      <c r="H64" s="57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7">
        <f t="shared" si="1"/>
        <v>0</v>
      </c>
      <c r="U64" s="62"/>
    </row>
    <row r="65" spans="1:20" x14ac:dyDescent="0.2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 x14ac:dyDescent="0.25">
      <c r="A66" s="39"/>
      <c r="B66" s="248"/>
      <c r="C66" s="248"/>
      <c r="D66" s="248"/>
      <c r="E66" s="248"/>
      <c r="F66" s="248"/>
      <c r="G66" s="248"/>
      <c r="H66" s="248"/>
      <c r="I66" s="248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 x14ac:dyDescent="0.25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 x14ac:dyDescent="0.25">
      <c r="A68" s="39"/>
      <c r="B68" s="249"/>
      <c r="C68" s="249"/>
      <c r="D68" s="249"/>
      <c r="E68" s="249"/>
      <c r="F68" s="249"/>
      <c r="G68" s="249"/>
      <c r="H68" s="249"/>
      <c r="I68" s="249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 x14ac:dyDescent="0.25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 x14ac:dyDescent="0.25">
      <c r="A70" s="39"/>
      <c r="B70" s="248"/>
      <c r="C70" s="248"/>
      <c r="D70" s="248"/>
      <c r="E70" s="248"/>
      <c r="F70" s="248"/>
      <c r="G70" s="248"/>
      <c r="H70" s="248"/>
      <c r="I70" s="248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 x14ac:dyDescent="0.25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 x14ac:dyDescent="0.25">
      <c r="A72" s="39"/>
      <c r="B72" s="248"/>
      <c r="C72" s="248"/>
      <c r="D72" s="248"/>
      <c r="E72" s="248"/>
      <c r="F72" s="248"/>
      <c r="G72" s="248"/>
      <c r="H72" s="248"/>
      <c r="I72" s="248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 x14ac:dyDescent="0.25">
      <c r="A73" s="39"/>
      <c r="B73" s="249"/>
      <c r="C73" s="249"/>
      <c r="D73" s="249"/>
      <c r="E73" s="249"/>
      <c r="F73" s="249"/>
      <c r="G73" s="249"/>
      <c r="H73" s="249"/>
      <c r="I73" s="249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 x14ac:dyDescent="0.25">
      <c r="A74" s="39"/>
      <c r="B74" s="248"/>
      <c r="C74" s="248"/>
      <c r="D74" s="248"/>
      <c r="E74" s="248"/>
      <c r="F74" s="248"/>
      <c r="G74" s="248"/>
      <c r="H74" s="248"/>
      <c r="I74" s="248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 x14ac:dyDescent="0.25">
      <c r="A75" s="39"/>
      <c r="B75" s="250"/>
      <c r="C75" s="250"/>
      <c r="D75" s="250"/>
      <c r="E75" s="250"/>
      <c r="F75" s="250"/>
      <c r="G75" s="250"/>
      <c r="H75" s="250"/>
      <c r="I75" s="250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 x14ac:dyDescent="0.25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 x14ac:dyDescent="0.25">
      <c r="A77" s="39"/>
      <c r="B77" s="247"/>
      <c r="C77" s="247"/>
      <c r="D77" s="247"/>
      <c r="E77" s="247"/>
      <c r="F77" s="247"/>
      <c r="G77" s="247"/>
      <c r="H77" s="247"/>
      <c r="I77" s="247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 x14ac:dyDescent="0.25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 x14ac:dyDescent="0.25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  <row r="89" spans="7:11" x14ac:dyDescent="0.25">
      <c r="G89" s="38"/>
      <c r="H89" s="38"/>
      <c r="I89" s="38"/>
      <c r="J89" s="38"/>
      <c r="K89" s="38"/>
    </row>
    <row r="90" spans="7:11" x14ac:dyDescent="0.25">
      <c r="G90" s="38"/>
      <c r="H90" s="38"/>
      <c r="I90" s="38"/>
      <c r="J90" s="38"/>
      <c r="K90" s="38"/>
    </row>
    <row r="91" spans="7:11" x14ac:dyDescent="0.25">
      <c r="G91" s="38"/>
      <c r="H91" s="38"/>
      <c r="I91" s="38"/>
      <c r="J91" s="38"/>
      <c r="K91" s="38"/>
    </row>
    <row r="92" spans="7:11" x14ac:dyDescent="0.25">
      <c r="G92" s="38"/>
      <c r="H92" s="38"/>
      <c r="I92" s="38"/>
      <c r="J92" s="38"/>
      <c r="K92" s="38"/>
    </row>
  </sheetData>
  <mergeCells count="37">
    <mergeCell ref="A13:U13"/>
    <mergeCell ref="P20:S20"/>
    <mergeCell ref="P21:Q21"/>
    <mergeCell ref="R21:S21"/>
    <mergeCell ref="B75:I75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B77:I77"/>
    <mergeCell ref="B66:I66"/>
    <mergeCell ref="B68:I68"/>
    <mergeCell ref="B70:I70"/>
    <mergeCell ref="B72:I72"/>
    <mergeCell ref="B73:I73"/>
    <mergeCell ref="B74:I74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  <mergeCell ref="A5:U5"/>
    <mergeCell ref="A7:U7"/>
    <mergeCell ref="A10:U10"/>
  </mergeCells>
  <pageMargins left="0.39370078740157483" right="0.39370078740157483" top="0.78740157480314965" bottom="0.39370078740157483" header="0.31496062992125984" footer="0.31496062992125984"/>
  <pageSetup paperSize="8" scale="36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A28" sqref="A28"/>
    </sheetView>
  </sheetViews>
  <sheetFormatPr defaultRowHeight="15.75" x14ac:dyDescent="0.25"/>
  <cols>
    <col min="1" max="2" width="66.140625" style="74" customWidth="1"/>
    <col min="3" max="256" width="9.140625" style="75"/>
    <col min="257" max="258" width="66.140625" style="75" customWidth="1"/>
    <col min="259" max="512" width="9.140625" style="75"/>
    <col min="513" max="514" width="66.140625" style="75" customWidth="1"/>
    <col min="515" max="768" width="9.140625" style="75"/>
    <col min="769" max="770" width="66.140625" style="75" customWidth="1"/>
    <col min="771" max="1024" width="9.140625" style="75"/>
    <col min="1025" max="1026" width="66.140625" style="75" customWidth="1"/>
    <col min="1027" max="1280" width="9.140625" style="75"/>
    <col min="1281" max="1282" width="66.140625" style="75" customWidth="1"/>
    <col min="1283" max="1536" width="9.140625" style="75"/>
    <col min="1537" max="1538" width="66.140625" style="75" customWidth="1"/>
    <col min="1539" max="1792" width="9.140625" style="75"/>
    <col min="1793" max="1794" width="66.140625" style="75" customWidth="1"/>
    <col min="1795" max="2048" width="9.140625" style="75"/>
    <col min="2049" max="2050" width="66.140625" style="75" customWidth="1"/>
    <col min="2051" max="2304" width="9.140625" style="75"/>
    <col min="2305" max="2306" width="66.140625" style="75" customWidth="1"/>
    <col min="2307" max="2560" width="9.140625" style="75"/>
    <col min="2561" max="2562" width="66.140625" style="75" customWidth="1"/>
    <col min="2563" max="2816" width="9.140625" style="75"/>
    <col min="2817" max="2818" width="66.140625" style="75" customWidth="1"/>
    <col min="2819" max="3072" width="9.140625" style="75"/>
    <col min="3073" max="3074" width="66.140625" style="75" customWidth="1"/>
    <col min="3075" max="3328" width="9.140625" style="75"/>
    <col min="3329" max="3330" width="66.140625" style="75" customWidth="1"/>
    <col min="3331" max="3584" width="9.140625" style="75"/>
    <col min="3585" max="3586" width="66.140625" style="75" customWidth="1"/>
    <col min="3587" max="3840" width="9.140625" style="75"/>
    <col min="3841" max="3842" width="66.140625" style="75" customWidth="1"/>
    <col min="3843" max="4096" width="9.140625" style="75"/>
    <col min="4097" max="4098" width="66.140625" style="75" customWidth="1"/>
    <col min="4099" max="4352" width="9.140625" style="75"/>
    <col min="4353" max="4354" width="66.140625" style="75" customWidth="1"/>
    <col min="4355" max="4608" width="9.140625" style="75"/>
    <col min="4609" max="4610" width="66.140625" style="75" customWidth="1"/>
    <col min="4611" max="4864" width="9.140625" style="75"/>
    <col min="4865" max="4866" width="66.140625" style="75" customWidth="1"/>
    <col min="4867" max="5120" width="9.140625" style="75"/>
    <col min="5121" max="5122" width="66.140625" style="75" customWidth="1"/>
    <col min="5123" max="5376" width="9.140625" style="75"/>
    <col min="5377" max="5378" width="66.140625" style="75" customWidth="1"/>
    <col min="5379" max="5632" width="9.140625" style="75"/>
    <col min="5633" max="5634" width="66.140625" style="75" customWidth="1"/>
    <col min="5635" max="5888" width="9.140625" style="75"/>
    <col min="5889" max="5890" width="66.140625" style="75" customWidth="1"/>
    <col min="5891" max="6144" width="9.140625" style="75"/>
    <col min="6145" max="6146" width="66.140625" style="75" customWidth="1"/>
    <col min="6147" max="6400" width="9.140625" style="75"/>
    <col min="6401" max="6402" width="66.140625" style="75" customWidth="1"/>
    <col min="6403" max="6656" width="9.140625" style="75"/>
    <col min="6657" max="6658" width="66.140625" style="75" customWidth="1"/>
    <col min="6659" max="6912" width="9.140625" style="75"/>
    <col min="6913" max="6914" width="66.140625" style="75" customWidth="1"/>
    <col min="6915" max="7168" width="9.140625" style="75"/>
    <col min="7169" max="7170" width="66.140625" style="75" customWidth="1"/>
    <col min="7171" max="7424" width="9.140625" style="75"/>
    <col min="7425" max="7426" width="66.140625" style="75" customWidth="1"/>
    <col min="7427" max="7680" width="9.140625" style="75"/>
    <col min="7681" max="7682" width="66.140625" style="75" customWidth="1"/>
    <col min="7683" max="7936" width="9.140625" style="75"/>
    <col min="7937" max="7938" width="66.140625" style="75" customWidth="1"/>
    <col min="7939" max="8192" width="9.140625" style="75"/>
    <col min="8193" max="8194" width="66.140625" style="75" customWidth="1"/>
    <col min="8195" max="8448" width="9.140625" style="75"/>
    <col min="8449" max="8450" width="66.140625" style="75" customWidth="1"/>
    <col min="8451" max="8704" width="9.140625" style="75"/>
    <col min="8705" max="8706" width="66.140625" style="75" customWidth="1"/>
    <col min="8707" max="8960" width="9.140625" style="75"/>
    <col min="8961" max="8962" width="66.140625" style="75" customWidth="1"/>
    <col min="8963" max="9216" width="9.140625" style="75"/>
    <col min="9217" max="9218" width="66.140625" style="75" customWidth="1"/>
    <col min="9219" max="9472" width="9.140625" style="75"/>
    <col min="9473" max="9474" width="66.140625" style="75" customWidth="1"/>
    <col min="9475" max="9728" width="9.140625" style="75"/>
    <col min="9729" max="9730" width="66.140625" style="75" customWidth="1"/>
    <col min="9731" max="9984" width="9.140625" style="75"/>
    <col min="9985" max="9986" width="66.140625" style="75" customWidth="1"/>
    <col min="9987" max="10240" width="9.140625" style="75"/>
    <col min="10241" max="10242" width="66.140625" style="75" customWidth="1"/>
    <col min="10243" max="10496" width="9.140625" style="75"/>
    <col min="10497" max="10498" width="66.140625" style="75" customWidth="1"/>
    <col min="10499" max="10752" width="9.140625" style="75"/>
    <col min="10753" max="10754" width="66.140625" style="75" customWidth="1"/>
    <col min="10755" max="11008" width="9.140625" style="75"/>
    <col min="11009" max="11010" width="66.140625" style="75" customWidth="1"/>
    <col min="11011" max="11264" width="9.140625" style="75"/>
    <col min="11265" max="11266" width="66.140625" style="75" customWidth="1"/>
    <col min="11267" max="11520" width="9.140625" style="75"/>
    <col min="11521" max="11522" width="66.140625" style="75" customWidth="1"/>
    <col min="11523" max="11776" width="9.140625" style="75"/>
    <col min="11777" max="11778" width="66.140625" style="75" customWidth="1"/>
    <col min="11779" max="12032" width="9.140625" style="75"/>
    <col min="12033" max="12034" width="66.140625" style="75" customWidth="1"/>
    <col min="12035" max="12288" width="9.140625" style="75"/>
    <col min="12289" max="12290" width="66.140625" style="75" customWidth="1"/>
    <col min="12291" max="12544" width="9.140625" style="75"/>
    <col min="12545" max="12546" width="66.140625" style="75" customWidth="1"/>
    <col min="12547" max="12800" width="9.140625" style="75"/>
    <col min="12801" max="12802" width="66.140625" style="75" customWidth="1"/>
    <col min="12803" max="13056" width="9.140625" style="75"/>
    <col min="13057" max="13058" width="66.140625" style="75" customWidth="1"/>
    <col min="13059" max="13312" width="9.140625" style="75"/>
    <col min="13313" max="13314" width="66.140625" style="75" customWidth="1"/>
    <col min="13315" max="13568" width="9.140625" style="75"/>
    <col min="13569" max="13570" width="66.140625" style="75" customWidth="1"/>
    <col min="13571" max="13824" width="9.140625" style="75"/>
    <col min="13825" max="13826" width="66.140625" style="75" customWidth="1"/>
    <col min="13827" max="14080" width="9.140625" style="75"/>
    <col min="14081" max="14082" width="66.140625" style="75" customWidth="1"/>
    <col min="14083" max="14336" width="9.140625" style="75"/>
    <col min="14337" max="14338" width="66.140625" style="75" customWidth="1"/>
    <col min="14339" max="14592" width="9.140625" style="75"/>
    <col min="14593" max="14594" width="66.140625" style="75" customWidth="1"/>
    <col min="14595" max="14848" width="9.140625" style="75"/>
    <col min="14849" max="14850" width="66.140625" style="75" customWidth="1"/>
    <col min="14851" max="15104" width="9.140625" style="75"/>
    <col min="15105" max="15106" width="66.140625" style="75" customWidth="1"/>
    <col min="15107" max="15360" width="9.140625" style="75"/>
    <col min="15361" max="15362" width="66.140625" style="75" customWidth="1"/>
    <col min="15363" max="15616" width="9.140625" style="75"/>
    <col min="15617" max="15618" width="66.140625" style="75" customWidth="1"/>
    <col min="15619" max="15872" width="9.140625" style="75"/>
    <col min="15873" max="15874" width="66.140625" style="75" customWidth="1"/>
    <col min="15875" max="16128" width="9.140625" style="75"/>
    <col min="16129" max="16130" width="66.140625" style="75" customWidth="1"/>
    <col min="16131" max="16384" width="9.140625" style="75"/>
  </cols>
  <sheetData>
    <row r="1" spans="1:8" ht="18.75" x14ac:dyDescent="0.25">
      <c r="B1" s="33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163</v>
      </c>
    </row>
    <row r="4" spans="1:8" x14ac:dyDescent="0.25">
      <c r="B4" s="36"/>
    </row>
    <row r="5" spans="1:8" ht="18.75" x14ac:dyDescent="0.3">
      <c r="A5" s="256" t="str">
        <f>'1. паспорт местоположение'!A5</f>
        <v>Год раскрытия информации: 2016 год</v>
      </c>
      <c r="B5" s="256"/>
      <c r="C5" s="61"/>
      <c r="D5" s="61"/>
      <c r="E5" s="61"/>
      <c r="F5" s="61"/>
      <c r="G5" s="61"/>
      <c r="H5" s="61"/>
    </row>
    <row r="6" spans="1:8" ht="18.75" x14ac:dyDescent="0.3">
      <c r="A6" s="256"/>
      <c r="B6" s="256"/>
      <c r="C6" s="108"/>
      <c r="D6" s="108"/>
      <c r="E6" s="108"/>
      <c r="F6" s="108"/>
      <c r="G6" s="108"/>
      <c r="H6" s="108"/>
    </row>
    <row r="7" spans="1:8" ht="18.75" x14ac:dyDescent="0.25">
      <c r="A7" s="200" t="str">
        <f>'1. паспорт местоположение'!A7</f>
        <v xml:space="preserve">Паспорт инвестиционного проекта </v>
      </c>
      <c r="B7" s="200"/>
      <c r="C7" s="107"/>
      <c r="D7" s="107"/>
      <c r="E7" s="107"/>
      <c r="F7" s="107"/>
      <c r="G7" s="107"/>
      <c r="H7" s="107"/>
    </row>
    <row r="8" spans="1:8" ht="18.75" x14ac:dyDescent="0.25">
      <c r="A8" s="200"/>
      <c r="B8" s="200"/>
      <c r="C8" s="107"/>
      <c r="D8" s="107"/>
      <c r="E8" s="107"/>
      <c r="F8" s="107"/>
      <c r="G8" s="107"/>
      <c r="H8" s="107"/>
    </row>
    <row r="9" spans="1:8" x14ac:dyDescent="0.25">
      <c r="A9" s="201" t="str">
        <f>'1. паспорт местоположение'!A9</f>
        <v xml:space="preserve"> АО "Чеченэнерго"    </v>
      </c>
      <c r="B9" s="201"/>
      <c r="C9" s="105"/>
      <c r="D9" s="105"/>
      <c r="E9" s="105"/>
      <c r="F9" s="105"/>
      <c r="G9" s="105"/>
      <c r="H9" s="105"/>
    </row>
    <row r="10" spans="1:8" x14ac:dyDescent="0.25">
      <c r="A10" s="197" t="str">
        <f>'1. паспорт местоположение'!A10</f>
        <v xml:space="preserve">         (фирменное наименование субъекта электроэнергетики)</v>
      </c>
      <c r="B10" s="197"/>
      <c r="C10" s="106"/>
      <c r="D10" s="106"/>
      <c r="E10" s="106"/>
      <c r="F10" s="106"/>
      <c r="G10" s="106"/>
      <c r="H10" s="106"/>
    </row>
    <row r="11" spans="1:8" ht="18.75" x14ac:dyDescent="0.25">
      <c r="A11" s="200"/>
      <c r="B11" s="200"/>
      <c r="C11" s="107"/>
      <c r="D11" s="107"/>
      <c r="E11" s="107"/>
      <c r="F11" s="107"/>
      <c r="G11" s="107"/>
      <c r="H11" s="107"/>
    </row>
    <row r="12" spans="1:8" ht="30.75" customHeight="1" x14ac:dyDescent="0.25">
      <c r="A12" s="201" t="str">
        <f>'1. паспорт местоположение'!A12</f>
        <v xml:space="preserve">       prj_109108_49162                    </v>
      </c>
      <c r="B12" s="201"/>
      <c r="C12" s="105"/>
      <c r="D12" s="105"/>
      <c r="E12" s="105"/>
      <c r="F12" s="105"/>
      <c r="G12" s="105"/>
      <c r="H12" s="105"/>
    </row>
    <row r="13" spans="1:8" x14ac:dyDescent="0.25">
      <c r="A13" s="197" t="str">
        <f>'1. паспорт местоположение'!A13</f>
        <v xml:space="preserve">         (идентификатор инвестиционного проекта)</v>
      </c>
      <c r="B13" s="197"/>
      <c r="C13" s="106"/>
      <c r="D13" s="106"/>
      <c r="E13" s="106"/>
      <c r="F13" s="106"/>
      <c r="G13" s="106"/>
      <c r="H13" s="106"/>
    </row>
    <row r="14" spans="1:8" ht="18.75" x14ac:dyDescent="0.25">
      <c r="A14" s="202"/>
      <c r="B14" s="202"/>
      <c r="C14" s="9"/>
      <c r="D14" s="9"/>
      <c r="E14" s="9"/>
      <c r="F14" s="9"/>
      <c r="G14" s="9"/>
      <c r="H14" s="9"/>
    </row>
    <row r="15" spans="1:8" x14ac:dyDescent="0.25">
      <c r="A15" s="201" t="str">
        <f>'1. паспорт местоположение'!A15</f>
        <v xml:space="preserve">Реконструкция Ф-3, ПС «Октябрьская», Монтаж КТП с ТМ   </v>
      </c>
      <c r="B15" s="201"/>
      <c r="C15" s="105"/>
      <c r="D15" s="105"/>
      <c r="E15" s="105"/>
      <c r="F15" s="105"/>
      <c r="G15" s="105"/>
      <c r="H15" s="105"/>
    </row>
    <row r="16" spans="1:8" x14ac:dyDescent="0.25">
      <c r="A16" s="197" t="str">
        <f>'1. паспорт местоположение'!A16</f>
        <v xml:space="preserve">         (наименование инвестиционного проекта)</v>
      </c>
      <c r="B16" s="197"/>
      <c r="C16" s="106"/>
      <c r="D16" s="106"/>
      <c r="E16" s="106"/>
      <c r="F16" s="106"/>
      <c r="G16" s="106"/>
      <c r="H16" s="106"/>
    </row>
    <row r="17" spans="1:2" x14ac:dyDescent="0.25">
      <c r="B17" s="76"/>
    </row>
    <row r="18" spans="1:2" ht="33.75" customHeight="1" x14ac:dyDescent="0.25">
      <c r="A18" s="257" t="s">
        <v>272</v>
      </c>
      <c r="B18" s="258"/>
    </row>
    <row r="19" spans="1:2" x14ac:dyDescent="0.25">
      <c r="B19" s="36"/>
    </row>
    <row r="20" spans="1:2" ht="16.5" thickBot="1" x14ac:dyDescent="0.3">
      <c r="B20" s="77"/>
    </row>
    <row r="21" spans="1:2" ht="16.5" thickBot="1" x14ac:dyDescent="0.3">
      <c r="A21" s="78" t="s">
        <v>168</v>
      </c>
      <c r="B21" s="79" t="str">
        <f>A15</f>
        <v xml:space="preserve">Реконструкция Ф-3, ПС «Октябрьская», Монтаж КТП с ТМ   </v>
      </c>
    </row>
    <row r="22" spans="1:2" ht="16.5" thickBot="1" x14ac:dyDescent="0.3">
      <c r="A22" s="78" t="s">
        <v>169</v>
      </c>
      <c r="B22" s="161" t="s">
        <v>321</v>
      </c>
    </row>
    <row r="23" spans="1:2" ht="16.5" thickBot="1" x14ac:dyDescent="0.3">
      <c r="A23" s="78" t="s">
        <v>164</v>
      </c>
      <c r="B23" s="80" t="s">
        <v>303</v>
      </c>
    </row>
    <row r="24" spans="1:2" ht="16.5" thickBot="1" x14ac:dyDescent="0.3">
      <c r="A24" s="78" t="s">
        <v>170</v>
      </c>
      <c r="B24" s="80"/>
    </row>
    <row r="25" spans="1:2" ht="16.5" thickBot="1" x14ac:dyDescent="0.3">
      <c r="A25" s="81" t="s">
        <v>171</v>
      </c>
      <c r="B25" s="162" t="str">
        <f>'3.1. паспорт Техсостояние ПС'!K25</f>
        <v>2019</v>
      </c>
    </row>
    <row r="26" spans="1:2" ht="16.5" thickBot="1" x14ac:dyDescent="0.3">
      <c r="A26" s="82" t="s">
        <v>172</v>
      </c>
      <c r="B26" s="83" t="s">
        <v>293</v>
      </c>
    </row>
    <row r="27" spans="1:2" ht="29.25" thickBot="1" x14ac:dyDescent="0.3">
      <c r="A27" s="90" t="s">
        <v>322</v>
      </c>
      <c r="B27" s="169">
        <f>'1. паспорт местоположение'!C42</f>
        <v>3.4</v>
      </c>
    </row>
    <row r="28" spans="1:2" ht="16.5" thickBot="1" x14ac:dyDescent="0.3">
      <c r="A28" s="85" t="s">
        <v>173</v>
      </c>
      <c r="B28" s="85" t="s">
        <v>301</v>
      </c>
    </row>
    <row r="29" spans="1:2" ht="29.25" thickBot="1" x14ac:dyDescent="0.3">
      <c r="A29" s="91" t="s">
        <v>174</v>
      </c>
      <c r="B29" s="85" t="s">
        <v>167</v>
      </c>
    </row>
    <row r="30" spans="1:2" ht="29.25" thickBot="1" x14ac:dyDescent="0.3">
      <c r="A30" s="91" t="s">
        <v>175</v>
      </c>
      <c r="B30" s="85" t="s">
        <v>167</v>
      </c>
    </row>
    <row r="31" spans="1:2" ht="16.5" thickBot="1" x14ac:dyDescent="0.3">
      <c r="A31" s="85" t="s">
        <v>176</v>
      </c>
      <c r="B31" s="85"/>
    </row>
    <row r="32" spans="1:2" ht="29.25" thickBot="1" x14ac:dyDescent="0.3">
      <c r="A32" s="91" t="s">
        <v>177</v>
      </c>
      <c r="B32" s="85" t="s">
        <v>167</v>
      </c>
    </row>
    <row r="33" spans="1:2" ht="16.5" thickBot="1" x14ac:dyDescent="0.3">
      <c r="A33" s="85" t="s">
        <v>178</v>
      </c>
      <c r="B33" s="85" t="s">
        <v>167</v>
      </c>
    </row>
    <row r="34" spans="1:2" ht="16.5" thickBot="1" x14ac:dyDescent="0.3">
      <c r="A34" s="85" t="s">
        <v>179</v>
      </c>
      <c r="B34" s="85" t="s">
        <v>167</v>
      </c>
    </row>
    <row r="35" spans="1:2" ht="16.5" thickBot="1" x14ac:dyDescent="0.3">
      <c r="A35" s="85" t="s">
        <v>180</v>
      </c>
      <c r="B35" s="85" t="s">
        <v>167</v>
      </c>
    </row>
    <row r="36" spans="1:2" ht="16.5" thickBot="1" x14ac:dyDescent="0.3">
      <c r="A36" s="85" t="s">
        <v>181</v>
      </c>
      <c r="B36" s="85" t="s">
        <v>167</v>
      </c>
    </row>
    <row r="37" spans="1:2" ht="29.25" thickBot="1" x14ac:dyDescent="0.3">
      <c r="A37" s="91" t="s">
        <v>182</v>
      </c>
      <c r="B37" s="85" t="s">
        <v>167</v>
      </c>
    </row>
    <row r="38" spans="1:2" ht="16.5" thickBot="1" x14ac:dyDescent="0.3">
      <c r="A38" s="85" t="s">
        <v>178</v>
      </c>
      <c r="B38" s="85" t="s">
        <v>167</v>
      </c>
    </row>
    <row r="39" spans="1:2" ht="16.5" thickBot="1" x14ac:dyDescent="0.3">
      <c r="A39" s="85" t="s">
        <v>179</v>
      </c>
      <c r="B39" s="85" t="s">
        <v>167</v>
      </c>
    </row>
    <row r="40" spans="1:2" ht="16.5" thickBot="1" x14ac:dyDescent="0.3">
      <c r="A40" s="85" t="s">
        <v>180</v>
      </c>
      <c r="B40" s="85" t="s">
        <v>167</v>
      </c>
    </row>
    <row r="41" spans="1:2" ht="16.5" thickBot="1" x14ac:dyDescent="0.3">
      <c r="A41" s="85" t="s">
        <v>181</v>
      </c>
      <c r="B41" s="85" t="s">
        <v>167</v>
      </c>
    </row>
    <row r="42" spans="1:2" ht="29.25" thickBot="1" x14ac:dyDescent="0.3">
      <c r="A42" s="91" t="s">
        <v>183</v>
      </c>
      <c r="B42" s="85" t="s">
        <v>167</v>
      </c>
    </row>
    <row r="43" spans="1:2" ht="16.5" thickBot="1" x14ac:dyDescent="0.3">
      <c r="A43" s="85" t="s">
        <v>178</v>
      </c>
      <c r="B43" s="85" t="s">
        <v>167</v>
      </c>
    </row>
    <row r="44" spans="1:2" ht="16.5" thickBot="1" x14ac:dyDescent="0.3">
      <c r="A44" s="85" t="s">
        <v>179</v>
      </c>
      <c r="B44" s="85" t="s">
        <v>167</v>
      </c>
    </row>
    <row r="45" spans="1:2" ht="16.5" thickBot="1" x14ac:dyDescent="0.3">
      <c r="A45" s="85" t="s">
        <v>180</v>
      </c>
      <c r="B45" s="85" t="s">
        <v>167</v>
      </c>
    </row>
    <row r="46" spans="1:2" ht="16.5" thickBot="1" x14ac:dyDescent="0.3">
      <c r="A46" s="85" t="s">
        <v>181</v>
      </c>
      <c r="B46" s="85" t="s">
        <v>167</v>
      </c>
    </row>
    <row r="47" spans="1:2" ht="29.25" thickBot="1" x14ac:dyDescent="0.3">
      <c r="A47" s="84" t="s">
        <v>184</v>
      </c>
      <c r="B47" s="92"/>
    </row>
    <row r="48" spans="1:2" ht="16.5" thickBot="1" x14ac:dyDescent="0.3">
      <c r="A48" s="86" t="s">
        <v>176</v>
      </c>
      <c r="B48" s="92"/>
    </row>
    <row r="49" spans="1:2" ht="16.5" thickBot="1" x14ac:dyDescent="0.3">
      <c r="A49" s="86" t="s">
        <v>185</v>
      </c>
      <c r="B49" s="92"/>
    </row>
    <row r="50" spans="1:2" ht="16.5" thickBot="1" x14ac:dyDescent="0.3">
      <c r="A50" s="86" t="s">
        <v>186</v>
      </c>
      <c r="B50" s="92"/>
    </row>
    <row r="51" spans="1:2" ht="16.5" thickBot="1" x14ac:dyDescent="0.3">
      <c r="A51" s="86" t="s">
        <v>187</v>
      </c>
      <c r="B51" s="92"/>
    </row>
    <row r="52" spans="1:2" ht="16.5" thickBot="1" x14ac:dyDescent="0.3">
      <c r="A52" s="81" t="s">
        <v>188</v>
      </c>
      <c r="B52" s="93"/>
    </row>
    <row r="53" spans="1:2" ht="16.5" thickBot="1" x14ac:dyDescent="0.3">
      <c r="A53" s="81" t="s">
        <v>189</v>
      </c>
      <c r="B53" s="93"/>
    </row>
    <row r="54" spans="1:2" ht="16.5" thickBot="1" x14ac:dyDescent="0.3">
      <c r="A54" s="81" t="s">
        <v>190</v>
      </c>
      <c r="B54" s="93"/>
    </row>
    <row r="55" spans="1:2" ht="16.5" thickBot="1" x14ac:dyDescent="0.3">
      <c r="A55" s="82" t="s">
        <v>191</v>
      </c>
      <c r="B55" s="83"/>
    </row>
    <row r="56" spans="1:2" ht="15.75" customHeight="1" x14ac:dyDescent="0.25">
      <c r="A56" s="84" t="s">
        <v>192</v>
      </c>
      <c r="B56" s="86"/>
    </row>
    <row r="57" spans="1:2" x14ac:dyDescent="0.25">
      <c r="A57" s="88" t="s">
        <v>193</v>
      </c>
      <c r="B57" s="88" t="s">
        <v>285</v>
      </c>
    </row>
    <row r="58" spans="1:2" x14ac:dyDescent="0.25">
      <c r="A58" s="88" t="s">
        <v>194</v>
      </c>
      <c r="B58" s="88" t="s">
        <v>167</v>
      </c>
    </row>
    <row r="59" spans="1:2" x14ac:dyDescent="0.25">
      <c r="A59" s="88" t="s">
        <v>195</v>
      </c>
      <c r="B59" s="88" t="s">
        <v>167</v>
      </c>
    </row>
    <row r="60" spans="1:2" x14ac:dyDescent="0.25">
      <c r="A60" s="88" t="s">
        <v>196</v>
      </c>
      <c r="B60" s="88" t="s">
        <v>167</v>
      </c>
    </row>
    <row r="61" spans="1:2" ht="16.5" thickBot="1" x14ac:dyDescent="0.3">
      <c r="A61" s="89" t="s">
        <v>197</v>
      </c>
      <c r="B61" s="89" t="s">
        <v>167</v>
      </c>
    </row>
    <row r="62" spans="1:2" ht="30.75" thickBot="1" x14ac:dyDescent="0.3">
      <c r="A62" s="86" t="s">
        <v>198</v>
      </c>
      <c r="B62" s="87"/>
    </row>
    <row r="63" spans="1:2" ht="29.25" thickBot="1" x14ac:dyDescent="0.3">
      <c r="A63" s="81" t="s">
        <v>199</v>
      </c>
      <c r="B63" s="87"/>
    </row>
    <row r="64" spans="1:2" ht="16.5" thickBot="1" x14ac:dyDescent="0.3">
      <c r="A64" s="86" t="s">
        <v>176</v>
      </c>
      <c r="B64" s="94"/>
    </row>
    <row r="65" spans="1:2" ht="16.5" thickBot="1" x14ac:dyDescent="0.3">
      <c r="A65" s="86" t="s">
        <v>200</v>
      </c>
      <c r="B65" s="87"/>
    </row>
    <row r="66" spans="1:2" ht="16.5" thickBot="1" x14ac:dyDescent="0.3">
      <c r="A66" s="86" t="s">
        <v>201</v>
      </c>
      <c r="B66" s="94"/>
    </row>
    <row r="67" spans="1:2" ht="16.5" thickBot="1" x14ac:dyDescent="0.3">
      <c r="A67" s="95" t="s">
        <v>202</v>
      </c>
      <c r="B67" s="119"/>
    </row>
    <row r="68" spans="1:2" ht="16.5" thickBot="1" x14ac:dyDescent="0.3">
      <c r="A68" s="81" t="s">
        <v>203</v>
      </c>
      <c r="B68" s="93"/>
    </row>
    <row r="69" spans="1:2" ht="16.5" thickBot="1" x14ac:dyDescent="0.3">
      <c r="A69" s="88" t="s">
        <v>204</v>
      </c>
      <c r="B69" s="96"/>
    </row>
    <row r="70" spans="1:2" ht="16.5" thickBot="1" x14ac:dyDescent="0.3">
      <c r="A70" s="88" t="s">
        <v>205</v>
      </c>
      <c r="B70" s="96"/>
    </row>
    <row r="71" spans="1:2" ht="16.5" thickBot="1" x14ac:dyDescent="0.3">
      <c r="A71" s="88" t="s">
        <v>206</v>
      </c>
      <c r="B71" s="96"/>
    </row>
    <row r="72" spans="1:2" ht="29.25" thickBot="1" x14ac:dyDescent="0.3">
      <c r="A72" s="97" t="s">
        <v>207</v>
      </c>
      <c r="B72" s="94" t="s">
        <v>302</v>
      </c>
    </row>
    <row r="73" spans="1:2" ht="28.5" customHeight="1" x14ac:dyDescent="0.25">
      <c r="A73" s="84" t="s">
        <v>208</v>
      </c>
      <c r="B73" s="86" t="s">
        <v>167</v>
      </c>
    </row>
    <row r="74" spans="1:2" x14ac:dyDescent="0.25">
      <c r="A74" s="88" t="s">
        <v>209</v>
      </c>
      <c r="B74" s="88" t="s">
        <v>167</v>
      </c>
    </row>
    <row r="75" spans="1:2" x14ac:dyDescent="0.25">
      <c r="A75" s="88" t="s">
        <v>210</v>
      </c>
      <c r="B75" s="88" t="s">
        <v>167</v>
      </c>
    </row>
    <row r="76" spans="1:2" x14ac:dyDescent="0.25">
      <c r="A76" s="88" t="s">
        <v>211</v>
      </c>
      <c r="B76" s="88" t="s">
        <v>167</v>
      </c>
    </row>
    <row r="77" spans="1:2" x14ac:dyDescent="0.25">
      <c r="A77" s="88" t="s">
        <v>212</v>
      </c>
      <c r="B77" s="88" t="s">
        <v>167</v>
      </c>
    </row>
    <row r="78" spans="1:2" ht="16.5" thickBot="1" x14ac:dyDescent="0.3">
      <c r="A78" s="98" t="s">
        <v>213</v>
      </c>
      <c r="B78" s="89" t="s">
        <v>167</v>
      </c>
    </row>
    <row r="81" spans="1:2" x14ac:dyDescent="0.25">
      <c r="A81" s="99"/>
      <c r="B81" s="100"/>
    </row>
    <row r="82" spans="1:2" x14ac:dyDescent="0.25">
      <c r="B82" s="101"/>
    </row>
    <row r="83" spans="1:2" x14ac:dyDescent="0.25">
      <c r="B83" s="102"/>
    </row>
  </sheetData>
  <mergeCells count="13">
    <mergeCell ref="A13:B13"/>
    <mergeCell ref="A15:B15"/>
    <mergeCell ref="A16:B16"/>
    <mergeCell ref="A18:B18"/>
    <mergeCell ref="A14:B14"/>
    <mergeCell ref="A5:B5"/>
    <mergeCell ref="A7:B7"/>
    <mergeCell ref="A9:B9"/>
    <mergeCell ref="A10:B10"/>
    <mergeCell ref="A12:B12"/>
    <mergeCell ref="A6:B6"/>
    <mergeCell ref="A8:B8"/>
    <mergeCell ref="A11:B11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2016-04-02T13:07:26Z</dcterms:modified>
</cp:coreProperties>
</file>